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2.0\"/>
    </mc:Choice>
  </mc:AlternateContent>
  <bookViews>
    <workbookView xWindow="0" yWindow="0" windowWidth="10980" windowHeight="7545"/>
  </bookViews>
  <sheets>
    <sheet name="AA - ENRB v2.0 " sheetId="13" r:id="rId1"/>
  </sheets>
  <definedNames>
    <definedName name="_xlnm.Print_Area" localSheetId="0">'AA - ENRB v2.0 '!$A$1:$Q$131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4" i="13" l="1"/>
  <c r="O54" i="13" l="1"/>
  <c r="M54" i="13"/>
  <c r="N116" i="13"/>
  <c r="L116" i="13"/>
  <c r="J116" i="13"/>
  <c r="N113" i="13"/>
  <c r="L113" i="13"/>
  <c r="J113" i="13"/>
  <c r="O106" i="13"/>
  <c r="M106" i="13"/>
  <c r="K106" i="13"/>
  <c r="O102" i="13"/>
  <c r="M102" i="13"/>
  <c r="K102" i="13"/>
  <c r="O99" i="13"/>
  <c r="M99" i="13"/>
  <c r="K99" i="13"/>
  <c r="O93" i="13"/>
  <c r="M93" i="13"/>
  <c r="K93" i="13"/>
  <c r="O86" i="13"/>
  <c r="M86" i="13"/>
  <c r="K86" i="13"/>
  <c r="O83" i="13"/>
  <c r="M83" i="13"/>
  <c r="K83" i="13"/>
  <c r="O77" i="13"/>
  <c r="M77" i="13"/>
  <c r="K77" i="13"/>
  <c r="O71" i="13"/>
  <c r="M71" i="13"/>
  <c r="K71" i="13"/>
  <c r="O68" i="13"/>
  <c r="M68" i="13"/>
  <c r="K68" i="13"/>
  <c r="O63" i="13"/>
  <c r="M63" i="13"/>
  <c r="K63" i="13"/>
  <c r="O58" i="13"/>
  <c r="M58" i="13"/>
  <c r="K58" i="13"/>
  <c r="O47" i="13"/>
  <c r="M47" i="13"/>
  <c r="K47" i="13"/>
  <c r="O40" i="13"/>
  <c r="M40" i="13"/>
  <c r="K40" i="13"/>
  <c r="O36" i="13"/>
  <c r="M36" i="13"/>
  <c r="K36" i="13"/>
  <c r="O29" i="13"/>
  <c r="N31" i="13" s="1"/>
  <c r="M29" i="13"/>
  <c r="L31" i="13" s="1"/>
  <c r="K29" i="13"/>
  <c r="J31" i="13" s="1"/>
  <c r="O19" i="13"/>
  <c r="N27" i="13" s="1"/>
  <c r="M19" i="13"/>
  <c r="L27" i="13" s="1"/>
  <c r="K19" i="13"/>
  <c r="J27" i="13" s="1"/>
  <c r="J44" i="13" l="1"/>
  <c r="J61" i="13"/>
  <c r="L91" i="13"/>
  <c r="L44" i="13"/>
  <c r="N44" i="13"/>
  <c r="N91" i="13"/>
  <c r="N61" i="13"/>
  <c r="N110" i="13"/>
  <c r="J91" i="13"/>
  <c r="J110" i="13"/>
  <c r="L61" i="13"/>
  <c r="L110" i="13"/>
  <c r="J117" i="13" l="1"/>
  <c r="J118" i="13" s="1"/>
  <c r="L117" i="13"/>
  <c r="L118" i="13" s="1"/>
  <c r="N117" i="13"/>
  <c r="N118" i="13" s="1"/>
</calcChain>
</file>

<file path=xl/sharedStrings.xml><?xml version="1.0" encoding="utf-8"?>
<sst xmlns="http://schemas.openxmlformats.org/spreadsheetml/2006/main" count="196" uniqueCount="138">
  <si>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</si>
  <si>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</si>
  <si>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</si>
  <si>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</si>
  <si>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</si>
  <si>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</si>
  <si>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</si>
  <si>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</si>
  <si>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</si>
  <si>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</si>
  <si>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</si>
  <si>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</si>
  <si>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</si>
  <si>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</si>
  <si>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</si>
  <si>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</si>
  <si>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</si>
  <si>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</si>
  <si>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</si>
  <si>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</si>
  <si>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</si>
  <si>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</si>
  <si>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</si>
  <si>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</si>
  <si>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</si>
  <si>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</si>
  <si>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</si>
  <si>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</si>
  <si>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</si>
  <si>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</si>
  <si>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</si>
  <si>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</si>
  <si>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</si>
  <si>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</si>
  <si>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</si>
  <si>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</si>
  <si>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</si>
  <si>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</si>
  <si>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</si>
  <si>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</si>
  <si>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</si>
  <si>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</si>
  <si>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</si>
  <si>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</si>
  <si>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</si>
  <si>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</si>
  <si>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</si>
  <si>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</si>
  <si>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</si>
  <si>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</si>
  <si>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</si>
  <si>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</si>
  <si>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</si>
  <si>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</si>
  <si>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</si>
  <si>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</si>
  <si>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</si>
  <si>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</si>
  <si>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ENRB 1-2 Air-Conditioning System</t>
  </si>
  <si>
    <t>ENRB 1-3 Natural Ventilation / Mechanical Ventilation</t>
  </si>
  <si>
    <t>Natural Ventilation</t>
  </si>
  <si>
    <t>Mechanical Ventilation</t>
  </si>
  <si>
    <t>Sub-Total ENRB 1-2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</si>
  <si>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</si>
  <si>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</si>
  <si>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</si>
  <si>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</si>
  <si>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</si>
  <si>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</si>
  <si>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</si>
  <si>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</si>
  <si>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</si>
  <si>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</si>
  <si>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</si>
  <si>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</si>
  <si>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</si>
  <si>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</si>
  <si>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</si>
  <si>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</si>
  <si>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</si>
  <si>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</si>
  <si>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</si>
  <si>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</si>
  <si>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</si>
  <si>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</si>
  <si>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</si>
  <si>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</si>
  <si>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</si>
  <si>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</si>
  <si>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</si>
  <si>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</si>
  <si>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</si>
  <si>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</si>
  <si>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</si>
  <si>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</si>
  <si>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</si>
  <si>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</si>
  <si>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</si>
  <si>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</si>
  <si>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</si>
  <si>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</si>
  <si>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</si>
  <si>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</si>
  <si>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</si>
  <si>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</si>
  <si>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</si>
  <si>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</si>
  <si>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</si>
  <si>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</si>
  <si>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</si>
  <si>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</si>
  <si>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</si>
  <si>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</si>
  <si>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</si>
  <si>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</si>
  <si>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</si>
  <si>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</si>
  <si>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</si>
  <si>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</si>
  <si>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</si>
  <si>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</si>
  <si>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</si>
  <si>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</si>
  <si>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</si>
  <si>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</si>
  <si>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</si>
  <si>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</si>
  <si>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</si>
  <si>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r>
      <t xml:space="preserve">Water Cooled Chilled-Water Plant, </t>
    </r>
    <r>
      <rPr>
        <b/>
        <sz val="8"/>
        <color theme="1"/>
        <rFont val="Calibri"/>
        <family val="2"/>
        <scheme val="minor"/>
      </rPr>
      <t xml:space="preserve">or </t>
    </r>
  </si>
  <si>
    <t>IR. ASHWIN THURAIRAJAH</t>
  </si>
  <si>
    <t>GREENRE SDN BHD</t>
  </si>
  <si>
    <t xml:space="preserve">DATE: </t>
  </si>
  <si>
    <t xml:space="preserve">: </t>
  </si>
  <si>
    <t>ASSESSED BY:</t>
  </si>
  <si>
    <t>Use Non-Potable Water</t>
  </si>
  <si>
    <t>: EXISTING NON-RESIDENTIAL BUILDING (ENRB v2.0)</t>
  </si>
  <si>
    <t>[EXECUTIVE DIRECTOR]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</si>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</sst>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right"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2" fontId="2" fillId="0" borderId="37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20" xfId="0" applyFont="1" applyBorder="1" applyAlignment="1">
      <alignment horizontal="left"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2" fontId="2" fillId="0" borderId="39" xfId="0" applyNumberFormat="1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2" fontId="2" fillId="0" borderId="2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2" fillId="0" borderId="42" xfId="0" applyNumberFormat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0" fontId="4" fillId="3" borderId="11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2" fontId="2" fillId="0" borderId="34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0"/>
  <sheetViews>
    <sheetView showGridLines="0" tabSelected="1" view="pageLayout" topLeftCell="B94" zoomScale="85" zoomScaleNormal="100" zoomScaleSheetLayoutView="120" zoomScalePageLayoutView="85" workbookViewId="0">
      <selection activeCell="H123" sqref="H123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7" width="9.140625" style="3"/>
    <col min="8" max="8" width="10.7109375" style="3" customWidth="1"/>
    <col min="9" max="9" width="9.140625" style="3"/>
    <col min="10" max="13" width="8.140625" style="3" customWidth="1"/>
    <col min="14" max="15" width="4.7109375" style="3" customWidth="1"/>
    <col min="16" max="16" width="23.710937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7"/>
      <c r="K2" s="7"/>
      <c r="L2" s="7"/>
      <c r="M2" s="7"/>
      <c r="N2" s="7"/>
      <c r="O2" s="7"/>
      <c r="P2" s="7"/>
      <c r="Q2" s="7"/>
      <c r="R2" s="7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7"/>
      <c r="K3" s="7"/>
      <c r="L3" s="7"/>
      <c r="M3" s="7"/>
      <c r="N3" s="7"/>
      <c r="O3" s="7"/>
      <c r="P3" s="7"/>
      <c r="Q3" s="7"/>
      <c r="R3" s="7"/>
    </row>
    <row r="4" spans="2:18" s="7" customFormat="1" ht="9.9499999999999993" customHeight="1" x14ac:dyDescent="0.25">
      <c r="B4" s="2" t="s">
        <v>0</v>
      </c>
      <c r="C4" s="2"/>
      <c r="D4" s="2"/>
      <c r="E4" s="2"/>
      <c r="F4" s="2" t="s">
        <v>132</v>
      </c>
      <c r="G4" s="2"/>
      <c r="H4" s="2"/>
      <c r="I4" s="2"/>
    </row>
    <row r="5" spans="2:18" s="7" customFormat="1" ht="9.9499999999999993" customHeight="1" x14ac:dyDescent="0.25">
      <c r="B5" s="2" t="s">
        <v>1</v>
      </c>
      <c r="C5" s="2"/>
      <c r="D5" s="2"/>
      <c r="F5" s="2" t="s">
        <v>132</v>
      </c>
      <c r="G5" s="2"/>
      <c r="H5" s="2"/>
      <c r="I5" s="2"/>
    </row>
    <row r="6" spans="2:18" s="7" customFormat="1" ht="9.9499999999999993" customHeight="1" x14ac:dyDescent="0.25">
      <c r="B6" s="2" t="s">
        <v>2</v>
      </c>
      <c r="C6" s="2"/>
      <c r="D6" s="2"/>
      <c r="F6" s="2" t="s">
        <v>132</v>
      </c>
      <c r="G6" s="2"/>
      <c r="H6" s="2"/>
      <c r="I6" s="2"/>
    </row>
    <row r="7" spans="2:18" s="7" customFormat="1" ht="9.9499999999999993" customHeight="1" x14ac:dyDescent="0.25">
      <c r="B7" s="2"/>
      <c r="C7" s="2"/>
      <c r="D7" s="2"/>
      <c r="F7" s="76" t="s">
        <v>132</v>
      </c>
      <c r="G7" s="2"/>
      <c r="H7" s="2"/>
      <c r="I7" s="2"/>
    </row>
    <row r="8" spans="2:18" s="7" customFormat="1" ht="9.9499999999999993" customHeight="1" x14ac:dyDescent="0.25">
      <c r="B8" s="2" t="s">
        <v>23</v>
      </c>
      <c r="C8" s="2"/>
      <c r="D8" s="2"/>
      <c r="E8" s="2"/>
      <c r="F8" s="2" t="s">
        <v>135</v>
      </c>
      <c r="G8" s="2"/>
      <c r="H8" s="2"/>
      <c r="I8" s="2"/>
    </row>
    <row r="9" spans="2:18" s="7" customFormat="1" ht="9.9499999999999993" customHeight="1" x14ac:dyDescent="0.25">
      <c r="B9" s="2" t="s">
        <v>24</v>
      </c>
      <c r="C9" s="2"/>
      <c r="D9" s="2"/>
      <c r="E9" s="2"/>
      <c r="F9" s="2" t="s">
        <v>132</v>
      </c>
      <c r="G9" s="2"/>
      <c r="H9" s="2"/>
      <c r="I9" s="2"/>
    </row>
    <row r="10" spans="2:18" s="7" customFormat="1" ht="9.9499999999999993" customHeight="1" x14ac:dyDescent="0.25">
      <c r="B10" s="2" t="s">
        <v>25</v>
      </c>
      <c r="C10" s="2"/>
      <c r="D10" s="2"/>
      <c r="E10" s="2"/>
      <c r="F10" s="2" t="s">
        <v>132</v>
      </c>
      <c r="G10" s="2"/>
      <c r="H10" s="2"/>
      <c r="I10" s="2"/>
    </row>
    <row r="11" spans="2:18" s="7" customFormat="1" ht="9.9499999999999993" customHeight="1" x14ac:dyDescent="0.25">
      <c r="B11" s="2" t="s">
        <v>26</v>
      </c>
      <c r="C11" s="2"/>
      <c r="D11" s="2"/>
      <c r="E11" s="2"/>
      <c r="F11" s="2" t="s">
        <v>132</v>
      </c>
      <c r="G11" s="2"/>
      <c r="H11" s="2"/>
      <c r="I11" s="2"/>
    </row>
    <row r="12" spans="2:18" s="7" customFormat="1" ht="9.9499999999999993" customHeight="1" x14ac:dyDescent="0.25">
      <c r="B12" s="2" t="s">
        <v>27</v>
      </c>
      <c r="C12" s="2"/>
      <c r="D12" s="2"/>
      <c r="F12" s="2" t="s">
        <v>132</v>
      </c>
      <c r="G12" s="2"/>
      <c r="H12" s="2"/>
      <c r="I12" s="2"/>
    </row>
    <row r="13" spans="2:18" s="7" customFormat="1" ht="9.9499999999999993" customHeight="1" x14ac:dyDescent="0.25"/>
    <row r="14" spans="2:18" s="7" customFormat="1" ht="9.9499999999999993" customHeight="1" x14ac:dyDescent="0.25">
      <c r="B14" s="163" t="s">
        <v>3</v>
      </c>
      <c r="C14" s="163"/>
      <c r="D14" s="163"/>
      <c r="E14" s="163"/>
      <c r="F14" s="163"/>
      <c r="G14" s="163"/>
      <c r="H14" s="163"/>
      <c r="I14" s="163"/>
      <c r="J14" s="164" t="s">
        <v>41</v>
      </c>
      <c r="K14" s="165"/>
      <c r="L14" s="164" t="s">
        <v>42</v>
      </c>
      <c r="M14" s="165"/>
      <c r="N14" s="164" t="s">
        <v>4</v>
      </c>
      <c r="O14" s="165"/>
      <c r="P14" s="163" t="s">
        <v>5</v>
      </c>
    </row>
    <row r="15" spans="2:18" s="7" customFormat="1" ht="9.9499999999999993" customHeight="1" x14ac:dyDescent="0.25">
      <c r="B15" s="163"/>
      <c r="C15" s="163"/>
      <c r="D15" s="163"/>
      <c r="E15" s="163"/>
      <c r="F15" s="163"/>
      <c r="G15" s="163"/>
      <c r="H15" s="163"/>
      <c r="I15" s="163"/>
      <c r="J15" s="166"/>
      <c r="K15" s="167"/>
      <c r="L15" s="166"/>
      <c r="M15" s="167"/>
      <c r="N15" s="166"/>
      <c r="O15" s="167"/>
      <c r="P15" s="163"/>
    </row>
    <row r="16" spans="2:18" s="7" customFormat="1" ht="9.9499999999999993" customHeight="1" x14ac:dyDescent="0.25">
      <c r="B16" s="163" t="s">
        <v>6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</row>
    <row r="17" spans="2:16" s="7" customFormat="1" ht="9.9499999999999993" customHeight="1" x14ac:dyDescent="0.25">
      <c r="B17" s="140" t="s">
        <v>9</v>
      </c>
      <c r="C17" s="168" t="s">
        <v>12</v>
      </c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2:16" s="7" customFormat="1" ht="9.9499999999999993" customHeight="1" x14ac:dyDescent="0.25">
      <c r="B18" s="141"/>
      <c r="C18" s="43" t="s">
        <v>52</v>
      </c>
      <c r="D18" s="44"/>
      <c r="E18" s="44"/>
      <c r="F18" s="44"/>
      <c r="G18" s="44"/>
      <c r="H18" s="44"/>
      <c r="I18" s="44"/>
      <c r="J18" s="135">
        <v>5</v>
      </c>
      <c r="K18" s="136"/>
      <c r="L18" s="135"/>
      <c r="M18" s="136"/>
      <c r="N18" s="135"/>
      <c r="O18" s="136"/>
      <c r="P18" s="81"/>
    </row>
    <row r="19" spans="2:16" s="7" customFormat="1" ht="9.9499999999999993" customHeight="1" x14ac:dyDescent="0.25">
      <c r="B19" s="141"/>
      <c r="C19" s="57" t="s">
        <v>58</v>
      </c>
      <c r="D19" s="58"/>
      <c r="E19" s="58"/>
      <c r="F19" s="58"/>
      <c r="G19" s="58"/>
      <c r="H19" s="58"/>
      <c r="I19" s="59"/>
      <c r="J19" s="56"/>
      <c r="K19" s="143">
        <f>J21+J22</f>
        <v>28</v>
      </c>
      <c r="L19" s="56"/>
      <c r="M19" s="143">
        <f>L21+L22</f>
        <v>0</v>
      </c>
      <c r="N19" s="56"/>
      <c r="O19" s="143">
        <f>N21+N22</f>
        <v>0</v>
      </c>
      <c r="P19" s="82"/>
    </row>
    <row r="20" spans="2:16" s="7" customFormat="1" ht="9.9499999999999993" customHeight="1" x14ac:dyDescent="0.25">
      <c r="B20" s="141"/>
      <c r="C20" s="8" t="s">
        <v>7</v>
      </c>
      <c r="D20" s="42" t="s">
        <v>128</v>
      </c>
      <c r="E20" s="71"/>
      <c r="F20" s="71"/>
      <c r="G20" s="71"/>
      <c r="H20" s="71"/>
      <c r="I20" s="72"/>
      <c r="J20" s="9">
        <v>20</v>
      </c>
      <c r="K20" s="144"/>
      <c r="L20" s="9"/>
      <c r="M20" s="144"/>
      <c r="N20" s="9"/>
      <c r="O20" s="144"/>
      <c r="P20" s="83"/>
    </row>
    <row r="21" spans="2:16" s="7" customFormat="1" ht="9.9499999999999993" customHeight="1" x14ac:dyDescent="0.25">
      <c r="B21" s="141"/>
      <c r="C21" s="10" t="s">
        <v>8</v>
      </c>
      <c r="D21" s="15" t="s">
        <v>53</v>
      </c>
      <c r="E21" s="50"/>
      <c r="F21" s="50"/>
      <c r="G21" s="50"/>
      <c r="H21" s="50"/>
      <c r="I21" s="51"/>
      <c r="J21" s="9">
        <v>20</v>
      </c>
      <c r="K21" s="144"/>
      <c r="L21" s="9"/>
      <c r="M21" s="144"/>
      <c r="N21" s="9"/>
      <c r="O21" s="144"/>
      <c r="P21" s="83"/>
    </row>
    <row r="22" spans="2:16" s="7" customFormat="1" ht="9.9499999999999993" customHeight="1" x14ac:dyDescent="0.25">
      <c r="B22" s="141"/>
      <c r="C22" s="8" t="s">
        <v>31</v>
      </c>
      <c r="D22" s="69" t="s">
        <v>43</v>
      </c>
      <c r="E22" s="71"/>
      <c r="F22" s="71"/>
      <c r="G22" s="71"/>
      <c r="H22" s="71"/>
      <c r="I22" s="72"/>
      <c r="J22" s="49">
        <v>8</v>
      </c>
      <c r="K22" s="169"/>
      <c r="L22" s="49"/>
      <c r="M22" s="169"/>
      <c r="N22" s="49"/>
      <c r="O22" s="169"/>
      <c r="P22" s="84"/>
    </row>
    <row r="23" spans="2:16" s="7" customFormat="1" ht="9.9499999999999993" customHeight="1" x14ac:dyDescent="0.25">
      <c r="B23" s="141"/>
      <c r="C23" s="11" t="s">
        <v>28</v>
      </c>
      <c r="D23" s="15" t="s">
        <v>54</v>
      </c>
      <c r="E23" s="50"/>
      <c r="F23" s="50"/>
      <c r="G23" s="50"/>
      <c r="H23" s="50"/>
      <c r="I23" s="51"/>
      <c r="J23" s="170">
        <v>1</v>
      </c>
      <c r="K23" s="171"/>
      <c r="L23" s="170"/>
      <c r="M23" s="171"/>
      <c r="N23" s="170"/>
      <c r="O23" s="171"/>
      <c r="P23" s="84"/>
    </row>
    <row r="24" spans="2:16" s="7" customFormat="1" ht="9.9499999999999993" customHeight="1" x14ac:dyDescent="0.25">
      <c r="B24" s="141"/>
      <c r="C24" s="10" t="s">
        <v>34</v>
      </c>
      <c r="D24" s="15" t="s">
        <v>57</v>
      </c>
      <c r="E24" s="50"/>
      <c r="F24" s="50"/>
      <c r="G24" s="50"/>
      <c r="H24" s="50"/>
      <c r="I24" s="51"/>
      <c r="J24" s="170">
        <v>1</v>
      </c>
      <c r="K24" s="171"/>
      <c r="L24" s="170"/>
      <c r="M24" s="171"/>
      <c r="N24" s="170"/>
      <c r="O24" s="171"/>
      <c r="P24" s="84"/>
    </row>
    <row r="25" spans="2:16" s="7" customFormat="1" ht="9.9499999999999993" customHeight="1" x14ac:dyDescent="0.25">
      <c r="B25" s="141"/>
      <c r="C25" s="10" t="s">
        <v>32</v>
      </c>
      <c r="D25" s="15" t="s">
        <v>55</v>
      </c>
      <c r="E25" s="50"/>
      <c r="F25" s="50"/>
      <c r="G25" s="50"/>
      <c r="H25" s="50"/>
      <c r="I25" s="51"/>
      <c r="J25" s="170">
        <v>1</v>
      </c>
      <c r="K25" s="171"/>
      <c r="L25" s="170"/>
      <c r="M25" s="171"/>
      <c r="N25" s="170"/>
      <c r="O25" s="171"/>
      <c r="P25" s="84"/>
    </row>
    <row r="26" spans="2:16" s="7" customFormat="1" ht="9.9499999999999993" customHeight="1" x14ac:dyDescent="0.25">
      <c r="B26" s="141"/>
      <c r="C26" s="12" t="s">
        <v>33</v>
      </c>
      <c r="D26" s="66" t="s">
        <v>56</v>
      </c>
      <c r="E26" s="54"/>
      <c r="F26" s="54"/>
      <c r="G26" s="54"/>
      <c r="H26" s="54"/>
      <c r="I26" s="55"/>
      <c r="J26" s="158">
        <v>1</v>
      </c>
      <c r="K26" s="159"/>
      <c r="L26" s="158"/>
      <c r="M26" s="159"/>
      <c r="N26" s="158"/>
      <c r="O26" s="159"/>
      <c r="P26" s="85"/>
    </row>
    <row r="27" spans="2:16" s="7" customFormat="1" ht="9.9499999999999993" customHeight="1" x14ac:dyDescent="0.25">
      <c r="B27" s="141"/>
      <c r="C27" s="160" t="s">
        <v>62</v>
      </c>
      <c r="D27" s="148"/>
      <c r="E27" s="148"/>
      <c r="F27" s="148"/>
      <c r="G27" s="148"/>
      <c r="H27" s="148"/>
      <c r="I27" s="149"/>
      <c r="J27" s="161">
        <f>K19+J23+J24+J25+J26</f>
        <v>32</v>
      </c>
      <c r="K27" s="162"/>
      <c r="L27" s="161">
        <f>M19+L23+L24+L25+L26</f>
        <v>0</v>
      </c>
      <c r="M27" s="162"/>
      <c r="N27" s="161">
        <f>O19+N23+N24+N25+N26</f>
        <v>0</v>
      </c>
      <c r="O27" s="162"/>
      <c r="P27" s="86"/>
    </row>
    <row r="28" spans="2:16" s="7" customFormat="1" ht="9.9499999999999993" customHeight="1" x14ac:dyDescent="0.25">
      <c r="B28" s="141"/>
      <c r="C28" s="57" t="s">
        <v>59</v>
      </c>
      <c r="D28" s="58"/>
      <c r="E28" s="58"/>
      <c r="F28" s="47"/>
      <c r="G28" s="47"/>
      <c r="H28" s="47"/>
      <c r="I28" s="47"/>
      <c r="J28" s="156"/>
      <c r="K28" s="157"/>
      <c r="L28" s="156"/>
      <c r="M28" s="157"/>
      <c r="N28" s="156"/>
      <c r="O28" s="157"/>
      <c r="P28" s="82"/>
    </row>
    <row r="29" spans="2:16" s="7" customFormat="1" ht="9.9499999999999993" customHeight="1" x14ac:dyDescent="0.25">
      <c r="B29" s="141"/>
      <c r="C29" s="11" t="s">
        <v>7</v>
      </c>
      <c r="D29" s="71" t="s">
        <v>60</v>
      </c>
      <c r="E29" s="71"/>
      <c r="F29" s="50"/>
      <c r="G29" s="50"/>
      <c r="H29" s="50"/>
      <c r="I29" s="50"/>
      <c r="J29" s="49">
        <v>32</v>
      </c>
      <c r="K29" s="155">
        <f>J29</f>
        <v>32</v>
      </c>
      <c r="L29" s="49"/>
      <c r="M29" s="155">
        <f>L29</f>
        <v>0</v>
      </c>
      <c r="N29" s="49"/>
      <c r="O29" s="155">
        <f>N29</f>
        <v>0</v>
      </c>
      <c r="P29" s="84"/>
    </row>
    <row r="30" spans="2:16" s="7" customFormat="1" ht="9.9499999999999993" customHeight="1" x14ac:dyDescent="0.25">
      <c r="B30" s="141"/>
      <c r="C30" s="10" t="s">
        <v>8</v>
      </c>
      <c r="D30" s="69" t="s">
        <v>61</v>
      </c>
      <c r="E30" s="71"/>
      <c r="F30" s="71"/>
      <c r="G30" s="71"/>
      <c r="H30" s="71"/>
      <c r="I30" s="72"/>
      <c r="J30" s="9">
        <v>32</v>
      </c>
      <c r="K30" s="145"/>
      <c r="L30" s="9"/>
      <c r="M30" s="145"/>
      <c r="N30" s="9"/>
      <c r="O30" s="145"/>
      <c r="P30" s="84"/>
    </row>
    <row r="31" spans="2:16" s="7" customFormat="1" ht="9.9499999999999993" customHeight="1" x14ac:dyDescent="0.25">
      <c r="B31" s="141"/>
      <c r="C31" s="154" t="s">
        <v>71</v>
      </c>
      <c r="D31" s="118"/>
      <c r="E31" s="118"/>
      <c r="F31" s="118"/>
      <c r="G31" s="118"/>
      <c r="H31" s="118"/>
      <c r="I31" s="119"/>
      <c r="J31" s="123">
        <f>K29</f>
        <v>32</v>
      </c>
      <c r="K31" s="124"/>
      <c r="L31" s="123">
        <f t="shared" ref="L31" si="0">M29</f>
        <v>0</v>
      </c>
      <c r="M31" s="124"/>
      <c r="N31" s="123">
        <f t="shared" ref="N31" si="1">O29</f>
        <v>0</v>
      </c>
      <c r="O31" s="124"/>
      <c r="P31" s="87"/>
    </row>
    <row r="32" spans="2:16" s="7" customFormat="1" ht="9.9499999999999993" customHeight="1" x14ac:dyDescent="0.25">
      <c r="B32" s="141"/>
      <c r="C32" s="57" t="s">
        <v>63</v>
      </c>
      <c r="D32" s="58"/>
      <c r="E32" s="58"/>
      <c r="F32" s="58"/>
      <c r="G32" s="58"/>
      <c r="H32" s="58"/>
      <c r="I32" s="59"/>
      <c r="J32" s="135">
        <v>13</v>
      </c>
      <c r="K32" s="136"/>
      <c r="L32" s="135"/>
      <c r="M32" s="136"/>
      <c r="N32" s="135"/>
      <c r="O32" s="136"/>
      <c r="P32" s="84"/>
    </row>
    <row r="33" spans="2:16" s="7" customFormat="1" ht="9.9499999999999993" customHeight="1" x14ac:dyDescent="0.25">
      <c r="B33" s="141"/>
      <c r="C33" s="43" t="s">
        <v>64</v>
      </c>
      <c r="D33" s="44"/>
      <c r="E33" s="44"/>
      <c r="F33" s="44"/>
      <c r="G33" s="44"/>
      <c r="H33" s="44"/>
      <c r="I33" s="44"/>
      <c r="J33" s="135">
        <v>4</v>
      </c>
      <c r="K33" s="136"/>
      <c r="L33" s="135"/>
      <c r="M33" s="136"/>
      <c r="N33" s="135"/>
      <c r="O33" s="136"/>
      <c r="P33" s="81"/>
    </row>
    <row r="34" spans="2:16" s="7" customFormat="1" ht="9.9499999999999993" customHeight="1" x14ac:dyDescent="0.25">
      <c r="B34" s="141"/>
      <c r="C34" s="46" t="s">
        <v>65</v>
      </c>
      <c r="D34" s="47"/>
      <c r="E34" s="47"/>
      <c r="F34" s="47"/>
      <c r="G34" s="47"/>
      <c r="H34" s="47"/>
      <c r="I34" s="48"/>
      <c r="J34" s="156">
        <v>5</v>
      </c>
      <c r="K34" s="157"/>
      <c r="L34" s="156"/>
      <c r="M34" s="157"/>
      <c r="N34" s="156"/>
      <c r="O34" s="157"/>
      <c r="P34" s="82"/>
    </row>
    <row r="35" spans="2:16" s="7" customFormat="1" ht="9.9499999999999993" customHeight="1" x14ac:dyDescent="0.25">
      <c r="B35" s="141"/>
      <c r="C35" s="46" t="s">
        <v>72</v>
      </c>
      <c r="D35" s="47"/>
      <c r="E35" s="47"/>
      <c r="F35" s="47"/>
      <c r="G35" s="47"/>
      <c r="H35" s="47"/>
      <c r="I35" s="48"/>
      <c r="J35" s="135">
        <v>3</v>
      </c>
      <c r="K35" s="136"/>
      <c r="L35" s="135"/>
      <c r="M35" s="136"/>
      <c r="N35" s="135"/>
      <c r="O35" s="136"/>
      <c r="P35" s="81"/>
    </row>
    <row r="36" spans="2:16" s="7" customFormat="1" ht="9.9499999999999993" customHeight="1" x14ac:dyDescent="0.25">
      <c r="B36" s="141"/>
      <c r="C36" s="67" t="s">
        <v>66</v>
      </c>
      <c r="D36" s="58"/>
      <c r="E36" s="58"/>
      <c r="F36" s="58"/>
      <c r="G36" s="58"/>
      <c r="H36" s="58"/>
      <c r="I36" s="59"/>
      <c r="J36" s="13"/>
      <c r="K36" s="143">
        <f>J37+J38+J39</f>
        <v>12</v>
      </c>
      <c r="L36" s="13"/>
      <c r="M36" s="143">
        <f>L37+L38+L39</f>
        <v>0</v>
      </c>
      <c r="N36" s="13"/>
      <c r="O36" s="143">
        <f>N37+N38+N39</f>
        <v>0</v>
      </c>
      <c r="P36" s="88"/>
    </row>
    <row r="37" spans="2:16" s="7" customFormat="1" ht="9.9499999999999993" customHeight="1" x14ac:dyDescent="0.25">
      <c r="B37" s="141"/>
      <c r="C37" s="11" t="s">
        <v>7</v>
      </c>
      <c r="D37" s="7" t="s">
        <v>44</v>
      </c>
      <c r="I37" s="73"/>
      <c r="J37" s="14">
        <v>1</v>
      </c>
      <c r="K37" s="144"/>
      <c r="L37" s="14"/>
      <c r="M37" s="144"/>
      <c r="N37" s="14"/>
      <c r="O37" s="144"/>
      <c r="P37" s="84"/>
    </row>
    <row r="38" spans="2:16" s="7" customFormat="1" ht="9.9499999999999993" customHeight="1" x14ac:dyDescent="0.25">
      <c r="B38" s="141"/>
      <c r="C38" s="10" t="s">
        <v>8</v>
      </c>
      <c r="D38" s="15" t="s">
        <v>67</v>
      </c>
      <c r="E38" s="50"/>
      <c r="F38" s="50"/>
      <c r="G38" s="50"/>
      <c r="H38" s="50"/>
      <c r="I38" s="51"/>
      <c r="J38" s="16">
        <v>2</v>
      </c>
      <c r="K38" s="144"/>
      <c r="L38" s="16"/>
      <c r="M38" s="144"/>
      <c r="N38" s="16"/>
      <c r="O38" s="144"/>
      <c r="P38" s="84"/>
    </row>
    <row r="39" spans="2:16" s="7" customFormat="1" ht="9.9499999999999993" customHeight="1" x14ac:dyDescent="0.25">
      <c r="B39" s="141"/>
      <c r="C39" s="10" t="s">
        <v>31</v>
      </c>
      <c r="D39" s="15" t="s">
        <v>45</v>
      </c>
      <c r="E39" s="50"/>
      <c r="F39" s="50"/>
      <c r="G39" s="50"/>
      <c r="H39" s="50"/>
      <c r="I39" s="51"/>
      <c r="J39" s="9">
        <v>9</v>
      </c>
      <c r="K39" s="144"/>
      <c r="L39" s="9"/>
      <c r="M39" s="144"/>
      <c r="N39" s="9"/>
      <c r="O39" s="144"/>
      <c r="P39" s="84"/>
    </row>
    <row r="40" spans="2:16" s="7" customFormat="1" ht="9.9499999999999993" customHeight="1" x14ac:dyDescent="0.25">
      <c r="B40" s="141"/>
      <c r="C40" s="67" t="s">
        <v>68</v>
      </c>
      <c r="D40" s="58"/>
      <c r="E40" s="58"/>
      <c r="F40" s="58"/>
      <c r="G40" s="58"/>
      <c r="H40" s="58"/>
      <c r="I40" s="59"/>
      <c r="J40" s="56"/>
      <c r="K40" s="143">
        <f>J41+J42</f>
        <v>1</v>
      </c>
      <c r="L40" s="56"/>
      <c r="M40" s="143">
        <f>L41+L42</f>
        <v>0</v>
      </c>
      <c r="N40" s="56"/>
      <c r="O40" s="143">
        <f>N41+N42</f>
        <v>0</v>
      </c>
      <c r="P40" s="82"/>
    </row>
    <row r="41" spans="2:16" s="7" customFormat="1" ht="9.9499999999999993" customHeight="1" x14ac:dyDescent="0.25">
      <c r="B41" s="141"/>
      <c r="C41" s="10" t="s">
        <v>7</v>
      </c>
      <c r="D41" s="15" t="s">
        <v>69</v>
      </c>
      <c r="E41" s="50"/>
      <c r="F41" s="50"/>
      <c r="G41" s="50"/>
      <c r="H41" s="50"/>
      <c r="I41" s="51"/>
      <c r="J41" s="49">
        <v>0.5</v>
      </c>
      <c r="K41" s="144"/>
      <c r="L41" s="49"/>
      <c r="M41" s="144"/>
      <c r="N41" s="49"/>
      <c r="O41" s="144"/>
      <c r="P41" s="84"/>
    </row>
    <row r="42" spans="2:16" s="7" customFormat="1" ht="9.9499999999999993" customHeight="1" x14ac:dyDescent="0.25">
      <c r="B42" s="141"/>
      <c r="C42" s="17" t="s">
        <v>8</v>
      </c>
      <c r="D42" s="63" t="s">
        <v>70</v>
      </c>
      <c r="E42" s="52"/>
      <c r="F42" s="52"/>
      <c r="G42" s="52"/>
      <c r="H42" s="52"/>
      <c r="I42" s="53"/>
      <c r="J42" s="18">
        <v>0.5</v>
      </c>
      <c r="K42" s="144"/>
      <c r="L42" s="18"/>
      <c r="M42" s="144"/>
      <c r="N42" s="18"/>
      <c r="O42" s="144"/>
      <c r="P42" s="83"/>
    </row>
    <row r="43" spans="2:16" s="7" customFormat="1" ht="9.9499999999999993" customHeight="1" x14ac:dyDescent="0.25">
      <c r="B43" s="141"/>
      <c r="C43" s="60" t="s">
        <v>73</v>
      </c>
      <c r="D43" s="61"/>
      <c r="E43" s="44"/>
      <c r="F43" s="44"/>
      <c r="G43" s="44"/>
      <c r="H43" s="44"/>
      <c r="I43" s="45"/>
      <c r="J43" s="135">
        <v>15</v>
      </c>
      <c r="K43" s="136"/>
      <c r="L43" s="135"/>
      <c r="M43" s="136"/>
      <c r="N43" s="135"/>
      <c r="O43" s="136"/>
      <c r="P43" s="81"/>
    </row>
    <row r="44" spans="2:16" s="7" customFormat="1" ht="9.9499999999999993" customHeight="1" x14ac:dyDescent="0.25">
      <c r="B44" s="141"/>
      <c r="C44" s="150" t="s">
        <v>10</v>
      </c>
      <c r="D44" s="122"/>
      <c r="E44" s="122"/>
      <c r="F44" s="122"/>
      <c r="G44" s="122"/>
      <c r="H44" s="122"/>
      <c r="I44" s="151"/>
      <c r="J44" s="152">
        <f>J18+J27+J32+J33+J34+J35+K36+K40+J43</f>
        <v>90</v>
      </c>
      <c r="K44" s="153"/>
      <c r="L44" s="152">
        <f t="shared" ref="L44" si="2">L18+L27+L32+L33+L34+L35+M36+M40+L43</f>
        <v>0</v>
      </c>
      <c r="M44" s="153"/>
      <c r="N44" s="152">
        <f t="shared" ref="N44" si="3">N18+N27+N32+N33+N34+N35+O36+O40+N43</f>
        <v>0</v>
      </c>
      <c r="O44" s="153"/>
      <c r="P44" s="89"/>
    </row>
    <row r="45" spans="2:16" s="7" customFormat="1" ht="9.9499999999999993" customHeight="1" x14ac:dyDescent="0.25">
      <c r="B45" s="137" t="s">
        <v>11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</row>
    <row r="46" spans="2:16" s="7" customFormat="1" ht="9.9499999999999993" customHeight="1" x14ac:dyDescent="0.25">
      <c r="B46" s="140" t="s">
        <v>22</v>
      </c>
      <c r="C46" s="114" t="s">
        <v>13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</row>
    <row r="47" spans="2:16" s="7" customFormat="1" ht="9.9499999999999993" customHeight="1" x14ac:dyDescent="0.25">
      <c r="B47" s="141"/>
      <c r="C47" s="58" t="s">
        <v>74</v>
      </c>
      <c r="D47" s="58"/>
      <c r="E47" s="58"/>
      <c r="F47" s="58"/>
      <c r="G47" s="58"/>
      <c r="H47" s="58"/>
      <c r="I47" s="59"/>
      <c r="J47" s="56"/>
      <c r="K47" s="143">
        <f>J48+J49+J50</f>
        <v>4</v>
      </c>
      <c r="L47" s="56"/>
      <c r="M47" s="143">
        <f>L48+L49+L50</f>
        <v>0</v>
      </c>
      <c r="N47" s="56"/>
      <c r="O47" s="143">
        <f>N48+N49+N50</f>
        <v>0</v>
      </c>
      <c r="P47" s="90"/>
    </row>
    <row r="48" spans="2:16" s="7" customFormat="1" ht="9.9499999999999993" customHeight="1" x14ac:dyDescent="0.25">
      <c r="B48" s="141"/>
      <c r="C48" s="19" t="s">
        <v>7</v>
      </c>
      <c r="D48" s="71" t="s">
        <v>80</v>
      </c>
      <c r="E48" s="71"/>
      <c r="F48" s="71"/>
      <c r="G48" s="71"/>
      <c r="H48" s="71"/>
      <c r="I48" s="72"/>
      <c r="J48" s="49">
        <v>1</v>
      </c>
      <c r="K48" s="144"/>
      <c r="L48" s="49"/>
      <c r="M48" s="144"/>
      <c r="N48" s="49"/>
      <c r="O48" s="144"/>
      <c r="P48" s="90"/>
    </row>
    <row r="49" spans="2:16" s="7" customFormat="1" ht="9.9499999999999993" customHeight="1" x14ac:dyDescent="0.25">
      <c r="B49" s="141"/>
      <c r="C49" s="20" t="s">
        <v>8</v>
      </c>
      <c r="D49" s="15" t="s">
        <v>46</v>
      </c>
      <c r="E49" s="50"/>
      <c r="F49" s="50"/>
      <c r="G49" s="50"/>
      <c r="H49" s="50"/>
      <c r="I49" s="51"/>
      <c r="J49" s="21">
        <v>1</v>
      </c>
      <c r="K49" s="144"/>
      <c r="L49" s="21"/>
      <c r="M49" s="144"/>
      <c r="N49" s="21"/>
      <c r="O49" s="144"/>
      <c r="P49" s="91"/>
    </row>
    <row r="50" spans="2:16" s="7" customFormat="1" ht="9.9499999999999993" customHeight="1" x14ac:dyDescent="0.25">
      <c r="B50" s="141"/>
      <c r="C50" s="22" t="s">
        <v>31</v>
      </c>
      <c r="D50" s="65" t="s">
        <v>81</v>
      </c>
      <c r="I50" s="73"/>
      <c r="J50" s="9">
        <v>2</v>
      </c>
      <c r="K50" s="145"/>
      <c r="L50" s="9"/>
      <c r="M50" s="145"/>
      <c r="N50" s="9"/>
      <c r="O50" s="145"/>
      <c r="P50" s="92"/>
    </row>
    <row r="51" spans="2:16" s="7" customFormat="1" ht="9.9499999999999993" customHeight="1" x14ac:dyDescent="0.25">
      <c r="B51" s="141"/>
      <c r="C51" s="61" t="s">
        <v>75</v>
      </c>
      <c r="D51" s="61"/>
      <c r="E51" s="44"/>
      <c r="F51" s="44"/>
      <c r="G51" s="44"/>
      <c r="H51" s="44"/>
      <c r="I51" s="45"/>
      <c r="J51" s="135">
        <v>12</v>
      </c>
      <c r="K51" s="136"/>
      <c r="L51" s="135"/>
      <c r="M51" s="136"/>
      <c r="N51" s="135"/>
      <c r="O51" s="136"/>
      <c r="P51" s="93"/>
    </row>
    <row r="52" spans="2:16" s="7" customFormat="1" ht="9.9499999999999993" customHeight="1" x14ac:dyDescent="0.25">
      <c r="B52" s="141"/>
      <c r="C52" s="62" t="s">
        <v>76</v>
      </c>
      <c r="D52" s="47"/>
      <c r="E52" s="47"/>
      <c r="F52" s="47"/>
      <c r="G52" s="47"/>
      <c r="H52" s="47"/>
      <c r="I52" s="48"/>
      <c r="J52" s="135">
        <v>3</v>
      </c>
      <c r="K52" s="136"/>
      <c r="L52" s="135"/>
      <c r="M52" s="136"/>
      <c r="N52" s="135"/>
      <c r="O52" s="136"/>
      <c r="P52" s="90"/>
    </row>
    <row r="53" spans="2:16" s="7" customFormat="1" ht="9.9499999999999993" customHeight="1" x14ac:dyDescent="0.25">
      <c r="B53" s="141"/>
      <c r="C53" s="61" t="s">
        <v>77</v>
      </c>
      <c r="D53" s="44"/>
      <c r="E53" s="44"/>
      <c r="F53" s="44"/>
      <c r="G53" s="44"/>
      <c r="H53" s="44"/>
      <c r="I53" s="45"/>
      <c r="J53" s="135">
        <v>1</v>
      </c>
      <c r="K53" s="136"/>
      <c r="L53" s="135"/>
      <c r="M53" s="136"/>
      <c r="N53" s="135"/>
      <c r="O53" s="136"/>
      <c r="P53" s="93"/>
    </row>
    <row r="54" spans="2:16" s="7" customFormat="1" ht="9.9499999999999993" customHeight="1" x14ac:dyDescent="0.25">
      <c r="B54" s="141"/>
      <c r="C54" s="68" t="s">
        <v>78</v>
      </c>
      <c r="D54" s="58"/>
      <c r="E54" s="58"/>
      <c r="F54" s="58"/>
      <c r="G54" s="58"/>
      <c r="H54" s="58"/>
      <c r="I54" s="59"/>
      <c r="J54" s="13"/>
      <c r="K54" s="143">
        <f>SUM(J55:J57)</f>
        <v>3</v>
      </c>
      <c r="L54" s="13"/>
      <c r="M54" s="143">
        <f>L56+L57</f>
        <v>0</v>
      </c>
      <c r="N54" s="13"/>
      <c r="O54" s="143">
        <f>N56+N57</f>
        <v>0</v>
      </c>
      <c r="P54" s="94"/>
    </row>
    <row r="55" spans="2:16" s="7" customFormat="1" ht="9.9499999999999993" customHeight="1" x14ac:dyDescent="0.25">
      <c r="B55" s="141"/>
      <c r="C55" s="77" t="s">
        <v>7</v>
      </c>
      <c r="D55" s="78" t="s">
        <v>134</v>
      </c>
      <c r="E55" s="71"/>
      <c r="F55" s="71"/>
      <c r="G55" s="71"/>
      <c r="H55" s="71"/>
      <c r="I55" s="72"/>
      <c r="J55" s="21">
        <v>1</v>
      </c>
      <c r="K55" s="144"/>
      <c r="L55" s="79"/>
      <c r="M55" s="144"/>
      <c r="N55" s="79"/>
      <c r="O55" s="144"/>
      <c r="P55" s="95"/>
    </row>
    <row r="56" spans="2:16" s="7" customFormat="1" ht="9.9499999999999993" customHeight="1" x14ac:dyDescent="0.25">
      <c r="B56" s="141"/>
      <c r="C56" s="20" t="s">
        <v>8</v>
      </c>
      <c r="D56" s="15" t="s">
        <v>82</v>
      </c>
      <c r="E56" s="50"/>
      <c r="F56" s="50"/>
      <c r="G56" s="50"/>
      <c r="H56" s="50"/>
      <c r="I56" s="51"/>
      <c r="J56" s="23">
        <v>1</v>
      </c>
      <c r="K56" s="144"/>
      <c r="L56" s="23"/>
      <c r="M56" s="144"/>
      <c r="N56" s="23"/>
      <c r="O56" s="144"/>
      <c r="P56" s="91"/>
    </row>
    <row r="57" spans="2:16" s="7" customFormat="1" ht="9.9499999999999993" customHeight="1" x14ac:dyDescent="0.25">
      <c r="B57" s="141"/>
      <c r="C57" s="24" t="s">
        <v>31</v>
      </c>
      <c r="D57" s="64" t="s">
        <v>47</v>
      </c>
      <c r="E57" s="25"/>
      <c r="F57" s="25"/>
      <c r="G57" s="25"/>
      <c r="H57" s="25"/>
      <c r="I57" s="26"/>
      <c r="J57" s="27">
        <v>1</v>
      </c>
      <c r="K57" s="144"/>
      <c r="L57" s="27"/>
      <c r="M57" s="145"/>
      <c r="N57" s="27"/>
      <c r="O57" s="145"/>
      <c r="P57" s="96"/>
    </row>
    <row r="58" spans="2:16" s="7" customFormat="1" ht="9.9499999999999993" customHeight="1" x14ac:dyDescent="0.25">
      <c r="B58" s="141"/>
      <c r="C58" s="68" t="s">
        <v>79</v>
      </c>
      <c r="D58" s="68"/>
      <c r="E58" s="58"/>
      <c r="F58" s="58"/>
      <c r="G58" s="58"/>
      <c r="H58" s="58"/>
      <c r="I58" s="59"/>
      <c r="J58" s="28"/>
      <c r="K58" s="146">
        <f>J59+J60</f>
        <v>2</v>
      </c>
      <c r="L58" s="28"/>
      <c r="M58" s="146">
        <f>L59+L60</f>
        <v>0</v>
      </c>
      <c r="N58" s="28"/>
      <c r="O58" s="146">
        <f>N59+N60</f>
        <v>0</v>
      </c>
      <c r="P58" s="97"/>
    </row>
    <row r="59" spans="2:16" s="7" customFormat="1" ht="9.9499999999999993" customHeight="1" x14ac:dyDescent="0.25">
      <c r="B59" s="141"/>
      <c r="C59" s="20" t="s">
        <v>7</v>
      </c>
      <c r="D59" s="50" t="s">
        <v>48</v>
      </c>
      <c r="E59" s="50"/>
      <c r="F59" s="50"/>
      <c r="G59" s="50"/>
      <c r="H59" s="50"/>
      <c r="I59" s="51"/>
      <c r="J59" s="21">
        <v>1</v>
      </c>
      <c r="K59" s="147"/>
      <c r="L59" s="21"/>
      <c r="M59" s="147"/>
      <c r="N59" s="21"/>
      <c r="O59" s="147"/>
      <c r="P59" s="91"/>
    </row>
    <row r="60" spans="2:16" s="7" customFormat="1" ht="9.9499999999999993" customHeight="1" x14ac:dyDescent="0.25">
      <c r="B60" s="141"/>
      <c r="C60" s="24" t="s">
        <v>8</v>
      </c>
      <c r="D60" s="25" t="s">
        <v>83</v>
      </c>
      <c r="E60" s="25"/>
      <c r="F60" s="25"/>
      <c r="G60" s="25"/>
      <c r="H60" s="25"/>
      <c r="I60" s="25"/>
      <c r="J60" s="9">
        <v>1</v>
      </c>
      <c r="K60" s="147"/>
      <c r="L60" s="9"/>
      <c r="M60" s="147"/>
      <c r="N60" s="9"/>
      <c r="O60" s="147"/>
      <c r="P60" s="98"/>
    </row>
    <row r="61" spans="2:16" s="7" customFormat="1" ht="9.9499999999999993" customHeight="1" x14ac:dyDescent="0.25">
      <c r="B61" s="141"/>
      <c r="C61" s="148" t="s">
        <v>14</v>
      </c>
      <c r="D61" s="148"/>
      <c r="E61" s="148"/>
      <c r="F61" s="148"/>
      <c r="G61" s="148"/>
      <c r="H61" s="148"/>
      <c r="I61" s="149"/>
      <c r="J61" s="123">
        <f>K47+J51+J52+J53+K54+K58</f>
        <v>25</v>
      </c>
      <c r="K61" s="124"/>
      <c r="L61" s="123">
        <f>M47+L51+L52+L53+M54+M58</f>
        <v>0</v>
      </c>
      <c r="M61" s="124"/>
      <c r="N61" s="123">
        <f>O47+N51+N52+N53+O54+O58</f>
        <v>0</v>
      </c>
      <c r="O61" s="124"/>
      <c r="P61" s="99"/>
    </row>
    <row r="62" spans="2:16" s="7" customFormat="1" ht="9.9499999999999993" customHeight="1" x14ac:dyDescent="0.25">
      <c r="B62" s="141"/>
      <c r="C62" s="114" t="s">
        <v>84</v>
      </c>
      <c r="D62" s="115"/>
      <c r="E62" s="115"/>
      <c r="F62" s="115"/>
      <c r="G62" s="115"/>
      <c r="H62" s="115"/>
      <c r="I62" s="115"/>
      <c r="J62" s="115"/>
      <c r="K62" s="134"/>
      <c r="L62" s="115"/>
      <c r="M62" s="115"/>
      <c r="N62" s="115"/>
      <c r="O62" s="115"/>
      <c r="P62" s="115"/>
    </row>
    <row r="63" spans="2:16" s="7" customFormat="1" ht="9.9499999999999993" customHeight="1" x14ac:dyDescent="0.25">
      <c r="B63" s="141"/>
      <c r="C63" s="58" t="s">
        <v>85</v>
      </c>
      <c r="D63" s="58"/>
      <c r="E63" s="58"/>
      <c r="F63" s="58"/>
      <c r="G63" s="58"/>
      <c r="H63" s="58"/>
      <c r="I63" s="58"/>
      <c r="J63" s="74"/>
      <c r="K63" s="125">
        <f>J64+J65+J66+J67</f>
        <v>4</v>
      </c>
      <c r="L63" s="74"/>
      <c r="M63" s="125">
        <f>L64+L65+L66+L67</f>
        <v>0</v>
      </c>
      <c r="N63" s="74"/>
      <c r="O63" s="125">
        <f>N64+N65+N66+N67</f>
        <v>0</v>
      </c>
      <c r="P63" s="94"/>
    </row>
    <row r="64" spans="2:16" s="7" customFormat="1" ht="9.9499999999999993" customHeight="1" x14ac:dyDescent="0.25">
      <c r="B64" s="141"/>
      <c r="C64" s="20" t="s">
        <v>7</v>
      </c>
      <c r="D64" s="15" t="s">
        <v>92</v>
      </c>
      <c r="E64" s="50"/>
      <c r="F64" s="50"/>
      <c r="G64" s="50"/>
      <c r="H64" s="50"/>
      <c r="I64" s="51"/>
      <c r="J64" s="29">
        <v>1</v>
      </c>
      <c r="K64" s="126"/>
      <c r="L64" s="29"/>
      <c r="M64" s="126"/>
      <c r="N64" s="29"/>
      <c r="O64" s="126"/>
      <c r="P64" s="91"/>
    </row>
    <row r="65" spans="2:16" s="7" customFormat="1" ht="9.9499999999999993" customHeight="1" x14ac:dyDescent="0.25">
      <c r="B65" s="141"/>
      <c r="C65" s="20" t="s">
        <v>8</v>
      </c>
      <c r="D65" s="15" t="s">
        <v>93</v>
      </c>
      <c r="E65" s="50"/>
      <c r="F65" s="50"/>
      <c r="G65" s="50"/>
      <c r="H65" s="50"/>
      <c r="I65" s="51"/>
      <c r="J65" s="30">
        <v>1</v>
      </c>
      <c r="K65" s="126"/>
      <c r="L65" s="30"/>
      <c r="M65" s="126"/>
      <c r="N65" s="30"/>
      <c r="O65" s="126"/>
      <c r="P65" s="91"/>
    </row>
    <row r="66" spans="2:16" s="7" customFormat="1" ht="9.9499999999999993" customHeight="1" x14ac:dyDescent="0.25">
      <c r="B66" s="141"/>
      <c r="C66" s="22" t="s">
        <v>31</v>
      </c>
      <c r="D66" s="65" t="s">
        <v>94</v>
      </c>
      <c r="J66" s="70">
        <v>1</v>
      </c>
      <c r="K66" s="126"/>
      <c r="L66" s="70"/>
      <c r="M66" s="126"/>
      <c r="N66" s="70"/>
      <c r="O66" s="126"/>
      <c r="P66" s="95"/>
    </row>
    <row r="67" spans="2:16" s="7" customFormat="1" ht="9.9499999999999993" customHeight="1" x14ac:dyDescent="0.25">
      <c r="B67" s="141"/>
      <c r="C67" s="31" t="s">
        <v>28</v>
      </c>
      <c r="D67" s="66" t="s">
        <v>95</v>
      </c>
      <c r="E67" s="54"/>
      <c r="F67" s="54"/>
      <c r="G67" s="54"/>
      <c r="H67" s="54"/>
      <c r="I67" s="54"/>
      <c r="J67" s="32">
        <v>1</v>
      </c>
      <c r="K67" s="126"/>
      <c r="L67" s="32"/>
      <c r="M67" s="126"/>
      <c r="N67" s="32"/>
      <c r="O67" s="126"/>
      <c r="P67" s="98"/>
    </row>
    <row r="68" spans="2:16" s="7" customFormat="1" ht="9.9499999999999993" customHeight="1" x14ac:dyDescent="0.25">
      <c r="B68" s="141"/>
      <c r="C68" s="47" t="s">
        <v>86</v>
      </c>
      <c r="D68" s="47"/>
      <c r="E68" s="47"/>
      <c r="F68" s="47"/>
      <c r="G68" s="47"/>
      <c r="H68" s="47"/>
      <c r="I68" s="48"/>
      <c r="J68" s="74"/>
      <c r="K68" s="125">
        <f>J69+J70</f>
        <v>3</v>
      </c>
      <c r="L68" s="74"/>
      <c r="M68" s="125">
        <f>L69+L70</f>
        <v>0</v>
      </c>
      <c r="N68" s="74"/>
      <c r="O68" s="125">
        <f>N69+N70</f>
        <v>0</v>
      </c>
      <c r="P68" s="90"/>
    </row>
    <row r="69" spans="2:16" s="7" customFormat="1" ht="9.9499999999999993" customHeight="1" x14ac:dyDescent="0.25">
      <c r="B69" s="141"/>
      <c r="C69" s="20" t="s">
        <v>7</v>
      </c>
      <c r="D69" s="15" t="s">
        <v>96</v>
      </c>
      <c r="E69" s="50"/>
      <c r="F69" s="50"/>
      <c r="G69" s="50"/>
      <c r="H69" s="50"/>
      <c r="I69" s="51"/>
      <c r="J69" s="70">
        <v>2</v>
      </c>
      <c r="K69" s="126"/>
      <c r="L69" s="70"/>
      <c r="M69" s="126"/>
      <c r="N69" s="70"/>
      <c r="O69" s="126"/>
      <c r="P69" s="91"/>
    </row>
    <row r="70" spans="2:16" s="7" customFormat="1" ht="9.9499999999999993" customHeight="1" x14ac:dyDescent="0.25">
      <c r="B70" s="141"/>
      <c r="C70" s="24" t="s">
        <v>8</v>
      </c>
      <c r="D70" s="64" t="s">
        <v>97</v>
      </c>
      <c r="E70" s="25"/>
      <c r="F70" s="25"/>
      <c r="G70" s="25"/>
      <c r="H70" s="25"/>
      <c r="I70" s="26"/>
      <c r="J70" s="33">
        <v>1</v>
      </c>
      <c r="K70" s="127"/>
      <c r="L70" s="33"/>
      <c r="M70" s="127"/>
      <c r="N70" s="33"/>
      <c r="O70" s="127"/>
      <c r="P70" s="96"/>
    </row>
    <row r="71" spans="2:16" s="7" customFormat="1" ht="9.9499999999999993" customHeight="1" x14ac:dyDescent="0.25">
      <c r="B71" s="141"/>
      <c r="C71" s="58" t="s">
        <v>87</v>
      </c>
      <c r="D71" s="58"/>
      <c r="E71" s="58"/>
      <c r="F71" s="58"/>
      <c r="G71" s="58"/>
      <c r="H71" s="58"/>
      <c r="I71" s="59"/>
      <c r="J71" s="74"/>
      <c r="K71" s="125">
        <f>J72+J73+J74+J75</f>
        <v>7</v>
      </c>
      <c r="L71" s="74"/>
      <c r="M71" s="125">
        <f>L72+L73+L74+L75</f>
        <v>0</v>
      </c>
      <c r="N71" s="74"/>
      <c r="O71" s="125">
        <f>N72+N73+N74+N75</f>
        <v>0</v>
      </c>
      <c r="P71" s="90"/>
    </row>
    <row r="72" spans="2:16" s="7" customFormat="1" ht="9.9499999999999993" customHeight="1" x14ac:dyDescent="0.25">
      <c r="B72" s="141"/>
      <c r="C72" s="19" t="s">
        <v>7</v>
      </c>
      <c r="D72" s="71" t="s">
        <v>98</v>
      </c>
      <c r="E72" s="71"/>
      <c r="F72" s="71"/>
      <c r="G72" s="71"/>
      <c r="H72" s="71"/>
      <c r="I72" s="72"/>
      <c r="J72" s="32">
        <v>2</v>
      </c>
      <c r="K72" s="126"/>
      <c r="L72" s="32"/>
      <c r="M72" s="126"/>
      <c r="N72" s="32"/>
      <c r="O72" s="126"/>
      <c r="P72" s="91"/>
    </row>
    <row r="73" spans="2:16" s="7" customFormat="1" ht="9.9499999999999993" customHeight="1" x14ac:dyDescent="0.25">
      <c r="B73" s="141"/>
      <c r="C73" s="19" t="s">
        <v>8</v>
      </c>
      <c r="D73" s="71" t="s">
        <v>99</v>
      </c>
      <c r="E73" s="71"/>
      <c r="F73" s="71"/>
      <c r="G73" s="71"/>
      <c r="H73" s="71"/>
      <c r="I73" s="72"/>
      <c r="J73" s="32">
        <v>2</v>
      </c>
      <c r="K73" s="126"/>
      <c r="L73" s="32"/>
      <c r="M73" s="126"/>
      <c r="N73" s="32"/>
      <c r="O73" s="126"/>
      <c r="P73" s="97"/>
    </row>
    <row r="74" spans="2:16" s="7" customFormat="1" ht="9.9499999999999993" customHeight="1" x14ac:dyDescent="0.25">
      <c r="B74" s="141"/>
      <c r="C74" s="20" t="s">
        <v>31</v>
      </c>
      <c r="D74" s="50" t="s">
        <v>100</v>
      </c>
      <c r="E74" s="50"/>
      <c r="F74" s="50"/>
      <c r="G74" s="50"/>
      <c r="H74" s="50"/>
      <c r="I74" s="51"/>
      <c r="J74" s="32">
        <v>1</v>
      </c>
      <c r="K74" s="126"/>
      <c r="L74" s="32"/>
      <c r="M74" s="126"/>
      <c r="N74" s="32"/>
      <c r="O74" s="126"/>
      <c r="P74" s="91"/>
    </row>
    <row r="75" spans="2:16" s="7" customFormat="1" ht="9.9499999999999993" customHeight="1" x14ac:dyDescent="0.25">
      <c r="B75" s="141"/>
      <c r="C75" s="24" t="s">
        <v>28</v>
      </c>
      <c r="D75" s="25" t="s">
        <v>101</v>
      </c>
      <c r="E75" s="25"/>
      <c r="F75" s="25"/>
      <c r="G75" s="25"/>
      <c r="H75" s="25"/>
      <c r="I75" s="25"/>
      <c r="J75" s="34">
        <v>2</v>
      </c>
      <c r="K75" s="127"/>
      <c r="L75" s="34"/>
      <c r="M75" s="127"/>
      <c r="N75" s="34"/>
      <c r="O75" s="127"/>
      <c r="P75" s="98"/>
    </row>
    <row r="76" spans="2:16" s="7" customFormat="1" ht="9.9499999999999993" customHeight="1" x14ac:dyDescent="0.25">
      <c r="B76" s="141"/>
      <c r="C76" s="44" t="s">
        <v>88</v>
      </c>
      <c r="D76" s="44"/>
      <c r="E76" s="44"/>
      <c r="F76" s="44"/>
      <c r="G76" s="44"/>
      <c r="H76" s="44"/>
      <c r="I76" s="45"/>
      <c r="J76" s="128">
        <v>8</v>
      </c>
      <c r="K76" s="129"/>
      <c r="L76" s="128"/>
      <c r="M76" s="129"/>
      <c r="N76" s="128"/>
      <c r="O76" s="129"/>
      <c r="P76" s="90"/>
    </row>
    <row r="77" spans="2:16" s="7" customFormat="1" ht="9.9499999999999993" customHeight="1" x14ac:dyDescent="0.25">
      <c r="B77" s="141"/>
      <c r="C77" s="68" t="s">
        <v>89</v>
      </c>
      <c r="D77" s="58"/>
      <c r="E77" s="58"/>
      <c r="F77" s="58"/>
      <c r="G77" s="58"/>
      <c r="H77" s="58"/>
      <c r="I77" s="59"/>
      <c r="J77" s="35"/>
      <c r="K77" s="125">
        <f>J78+J79+J80</f>
        <v>8</v>
      </c>
      <c r="L77" s="35"/>
      <c r="M77" s="125">
        <f>L78+L79+L80</f>
        <v>0</v>
      </c>
      <c r="N77" s="35"/>
      <c r="O77" s="125">
        <f>N78+N79+N80</f>
        <v>0</v>
      </c>
      <c r="P77" s="94"/>
    </row>
    <row r="78" spans="2:16" s="7" customFormat="1" ht="9.9499999999999993" customHeight="1" x14ac:dyDescent="0.25">
      <c r="B78" s="141"/>
      <c r="C78" s="20" t="s">
        <v>7</v>
      </c>
      <c r="D78" s="15" t="s">
        <v>102</v>
      </c>
      <c r="E78" s="50"/>
      <c r="F78" s="50"/>
      <c r="G78" s="50"/>
      <c r="H78" s="50"/>
      <c r="I78" s="51"/>
      <c r="J78" s="36">
        <v>6</v>
      </c>
      <c r="K78" s="126"/>
      <c r="L78" s="36"/>
      <c r="M78" s="126"/>
      <c r="N78" s="36"/>
      <c r="O78" s="126"/>
      <c r="P78" s="91"/>
    </row>
    <row r="79" spans="2:16" s="7" customFormat="1" ht="9.9499999999999993" customHeight="1" x14ac:dyDescent="0.25">
      <c r="B79" s="141"/>
      <c r="C79" s="20" t="s">
        <v>8</v>
      </c>
      <c r="D79" s="15" t="s">
        <v>103</v>
      </c>
      <c r="E79" s="50"/>
      <c r="F79" s="50"/>
      <c r="G79" s="50"/>
      <c r="H79" s="50"/>
      <c r="I79" s="51"/>
      <c r="J79" s="36">
        <v>1</v>
      </c>
      <c r="K79" s="126"/>
      <c r="L79" s="36"/>
      <c r="M79" s="126"/>
      <c r="N79" s="36"/>
      <c r="O79" s="126"/>
      <c r="P79" s="91"/>
    </row>
    <row r="80" spans="2:16" s="7" customFormat="1" ht="9.9499999999999993" customHeight="1" x14ac:dyDescent="0.25">
      <c r="B80" s="141"/>
      <c r="C80" s="24" t="s">
        <v>31</v>
      </c>
      <c r="D80" s="64" t="s">
        <v>35</v>
      </c>
      <c r="E80" s="25"/>
      <c r="F80" s="25"/>
      <c r="G80" s="25"/>
      <c r="H80" s="25"/>
      <c r="I80" s="26"/>
      <c r="J80" s="37">
        <v>1</v>
      </c>
      <c r="K80" s="127"/>
      <c r="L80" s="37"/>
      <c r="M80" s="127"/>
      <c r="N80" s="37"/>
      <c r="O80" s="127"/>
      <c r="P80" s="98"/>
    </row>
    <row r="81" spans="2:16" s="7" customFormat="1" ht="9.9499999999999993" customHeight="1" x14ac:dyDescent="0.25">
      <c r="B81" s="141"/>
      <c r="C81" s="69" t="s">
        <v>90</v>
      </c>
      <c r="D81" s="71"/>
      <c r="H81" s="71"/>
      <c r="I81" s="73"/>
      <c r="J81" s="130"/>
      <c r="K81" s="131"/>
      <c r="L81" s="130"/>
      <c r="M81" s="131"/>
      <c r="N81" s="130"/>
      <c r="O81" s="131"/>
      <c r="P81" s="95"/>
    </row>
    <row r="82" spans="2:16" s="7" customFormat="1" ht="9.9499999999999993" customHeight="1" x14ac:dyDescent="0.25">
      <c r="B82" s="141"/>
      <c r="C82" s="20" t="s">
        <v>7</v>
      </c>
      <c r="D82" s="52" t="s">
        <v>104</v>
      </c>
      <c r="E82" s="52"/>
      <c r="F82" s="52"/>
      <c r="G82" s="52"/>
      <c r="I82" s="51"/>
      <c r="J82" s="132">
        <v>1</v>
      </c>
      <c r="K82" s="133"/>
      <c r="L82" s="132"/>
      <c r="M82" s="133"/>
      <c r="N82" s="132"/>
      <c r="O82" s="133"/>
      <c r="P82" s="91"/>
    </row>
    <row r="83" spans="2:16" s="7" customFormat="1" ht="9.9499999999999993" customHeight="1" x14ac:dyDescent="0.25">
      <c r="B83" s="141"/>
      <c r="C83" s="20" t="s">
        <v>8</v>
      </c>
      <c r="D83" s="50" t="s">
        <v>105</v>
      </c>
      <c r="E83" s="50"/>
      <c r="F83" s="50"/>
      <c r="G83" s="50"/>
      <c r="H83" s="52"/>
      <c r="I83" s="51"/>
      <c r="J83" s="38"/>
      <c r="K83" s="126">
        <f>J84+J85</f>
        <v>2</v>
      </c>
      <c r="L83" s="38"/>
      <c r="M83" s="126">
        <f>L84+L85</f>
        <v>0</v>
      </c>
      <c r="N83" s="38"/>
      <c r="O83" s="126">
        <f>N84+N85</f>
        <v>0</v>
      </c>
      <c r="P83" s="91"/>
    </row>
    <row r="84" spans="2:16" s="7" customFormat="1" ht="9.9499999999999993" customHeight="1" x14ac:dyDescent="0.25">
      <c r="B84" s="141"/>
      <c r="C84" s="19"/>
      <c r="D84" s="6" t="s">
        <v>107</v>
      </c>
      <c r="E84" s="69" t="s">
        <v>106</v>
      </c>
      <c r="F84" s="71"/>
      <c r="G84" s="71"/>
      <c r="H84" s="50"/>
      <c r="I84" s="51"/>
      <c r="J84" s="39">
        <v>1</v>
      </c>
      <c r="K84" s="126"/>
      <c r="L84" s="39"/>
      <c r="M84" s="126"/>
      <c r="N84" s="39"/>
      <c r="O84" s="126"/>
      <c r="P84" s="95"/>
    </row>
    <row r="85" spans="2:16" s="7" customFormat="1" ht="9.9499999999999993" customHeight="1" x14ac:dyDescent="0.25">
      <c r="B85" s="141"/>
      <c r="C85" s="19"/>
      <c r="D85" s="6" t="s">
        <v>107</v>
      </c>
      <c r="E85" s="69" t="s">
        <v>51</v>
      </c>
      <c r="F85" s="71"/>
      <c r="G85" s="71"/>
      <c r="H85" s="71"/>
      <c r="I85" s="72"/>
      <c r="J85" s="70">
        <v>1</v>
      </c>
      <c r="K85" s="127"/>
      <c r="L85" s="70"/>
      <c r="M85" s="127"/>
      <c r="N85" s="70"/>
      <c r="O85" s="127"/>
      <c r="P85" s="91"/>
    </row>
    <row r="86" spans="2:16" s="7" customFormat="1" ht="9.9499999999999993" customHeight="1" x14ac:dyDescent="0.25">
      <c r="B86" s="141"/>
      <c r="C86" s="58" t="s">
        <v>91</v>
      </c>
      <c r="D86" s="58"/>
      <c r="E86" s="58"/>
      <c r="F86" s="58"/>
      <c r="G86" s="58"/>
      <c r="H86" s="58"/>
      <c r="I86" s="59"/>
      <c r="J86" s="74"/>
      <c r="K86" s="125">
        <f>J87+J88+J89+J90</f>
        <v>4</v>
      </c>
      <c r="L86" s="74"/>
      <c r="M86" s="125">
        <f>L87+L88+L89+L90</f>
        <v>0</v>
      </c>
      <c r="N86" s="74"/>
      <c r="O86" s="125">
        <f>N87+N88+N89+N90</f>
        <v>0</v>
      </c>
      <c r="P86" s="90"/>
    </row>
    <row r="87" spans="2:16" s="7" customFormat="1" ht="9.9499999999999993" customHeight="1" x14ac:dyDescent="0.25">
      <c r="B87" s="141"/>
      <c r="C87" s="22" t="s">
        <v>7</v>
      </c>
      <c r="D87" s="7" t="s">
        <v>50</v>
      </c>
      <c r="J87" s="70">
        <v>1</v>
      </c>
      <c r="K87" s="126"/>
      <c r="L87" s="32"/>
      <c r="M87" s="126"/>
      <c r="N87" s="70"/>
      <c r="O87" s="126"/>
      <c r="P87" s="91"/>
    </row>
    <row r="88" spans="2:16" s="7" customFormat="1" ht="9.9499999999999993" customHeight="1" x14ac:dyDescent="0.25">
      <c r="B88" s="141"/>
      <c r="C88" s="20" t="s">
        <v>8</v>
      </c>
      <c r="D88" s="50" t="s">
        <v>29</v>
      </c>
      <c r="E88" s="50"/>
      <c r="F88" s="50"/>
      <c r="G88" s="50"/>
      <c r="H88" s="50"/>
      <c r="I88" s="50"/>
      <c r="J88" s="70">
        <v>1</v>
      </c>
      <c r="K88" s="126"/>
      <c r="L88" s="32"/>
      <c r="M88" s="126"/>
      <c r="N88" s="70"/>
      <c r="O88" s="126"/>
      <c r="P88" s="91"/>
    </row>
    <row r="89" spans="2:16" s="7" customFormat="1" ht="9.9499999999999993" customHeight="1" x14ac:dyDescent="0.25">
      <c r="B89" s="141"/>
      <c r="C89" s="38" t="s">
        <v>31</v>
      </c>
      <c r="D89" s="71" t="s">
        <v>49</v>
      </c>
      <c r="E89" s="71"/>
      <c r="F89" s="71"/>
      <c r="G89" s="71"/>
      <c r="H89" s="71"/>
      <c r="I89" s="71"/>
      <c r="J89" s="70">
        <v>1</v>
      </c>
      <c r="K89" s="126"/>
      <c r="L89" s="70"/>
      <c r="M89" s="126"/>
      <c r="N89" s="40"/>
      <c r="O89" s="126"/>
      <c r="P89" s="91"/>
    </row>
    <row r="90" spans="2:16" s="7" customFormat="1" ht="9.9499999999999993" customHeight="1" x14ac:dyDescent="0.25">
      <c r="B90" s="141"/>
      <c r="C90" s="24" t="s">
        <v>28</v>
      </c>
      <c r="D90" s="25" t="s">
        <v>30</v>
      </c>
      <c r="E90" s="25"/>
      <c r="F90" s="25"/>
      <c r="G90" s="25"/>
      <c r="H90" s="25"/>
      <c r="I90" s="25"/>
      <c r="J90" s="33">
        <v>1</v>
      </c>
      <c r="K90" s="127"/>
      <c r="L90" s="34"/>
      <c r="M90" s="127"/>
      <c r="N90" s="34"/>
      <c r="O90" s="127"/>
      <c r="P90" s="98"/>
    </row>
    <row r="91" spans="2:16" s="7" customFormat="1" ht="9.9499999999999993" customHeight="1" x14ac:dyDescent="0.25">
      <c r="B91" s="141"/>
      <c r="C91" s="118" t="s">
        <v>127</v>
      </c>
      <c r="D91" s="118"/>
      <c r="E91" s="118"/>
      <c r="F91" s="118"/>
      <c r="G91" s="118"/>
      <c r="H91" s="118"/>
      <c r="I91" s="119"/>
      <c r="J91" s="123">
        <f>K63+K68+K71+J76+K77+J82+K83+K86</f>
        <v>37</v>
      </c>
      <c r="K91" s="124"/>
      <c r="L91" s="123">
        <f t="shared" ref="L91" si="4">M63+M68+M71+L76+M77+L82+M83+M86</f>
        <v>0</v>
      </c>
      <c r="M91" s="124"/>
      <c r="N91" s="123">
        <f t="shared" ref="N91" si="5">O63+O68+O71+N76+O77+N82+O83+O86</f>
        <v>0</v>
      </c>
      <c r="O91" s="124"/>
      <c r="P91" s="100"/>
    </row>
    <row r="92" spans="2:16" s="7" customFormat="1" ht="9.9499999999999993" customHeight="1" x14ac:dyDescent="0.25">
      <c r="B92" s="141"/>
      <c r="C92" s="114" t="s">
        <v>21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</row>
    <row r="93" spans="2:16" s="7" customFormat="1" ht="9.9499999999999993" customHeight="1" x14ac:dyDescent="0.25">
      <c r="B93" s="141"/>
      <c r="C93" s="47" t="s">
        <v>108</v>
      </c>
      <c r="D93" s="47"/>
      <c r="E93" s="47"/>
      <c r="F93" s="47"/>
      <c r="G93" s="47"/>
      <c r="H93" s="47"/>
      <c r="I93" s="48"/>
      <c r="J93" s="74"/>
      <c r="K93" s="125">
        <f>J94+J95+J96+J97+J98</f>
        <v>8</v>
      </c>
      <c r="L93" s="74"/>
      <c r="M93" s="125">
        <f>L94+L95+L96+L97+L98</f>
        <v>0</v>
      </c>
      <c r="N93" s="74"/>
      <c r="O93" s="125">
        <f>N94+N95+N96+N97+N98</f>
        <v>0</v>
      </c>
      <c r="P93" s="90"/>
    </row>
    <row r="94" spans="2:16" s="7" customFormat="1" ht="9.9499999999999993" customHeight="1" x14ac:dyDescent="0.25">
      <c r="B94" s="141"/>
      <c r="C94" s="20" t="s">
        <v>7</v>
      </c>
      <c r="D94" s="15" t="s">
        <v>114</v>
      </c>
      <c r="E94" s="50"/>
      <c r="F94" s="50"/>
      <c r="G94" s="50"/>
      <c r="H94" s="50"/>
      <c r="I94" s="51"/>
      <c r="J94" s="70">
        <v>4</v>
      </c>
      <c r="K94" s="126"/>
      <c r="L94" s="70"/>
      <c r="M94" s="126"/>
      <c r="N94" s="70"/>
      <c r="O94" s="126"/>
      <c r="P94" s="91"/>
    </row>
    <row r="95" spans="2:16" s="7" customFormat="1" ht="9.9499999999999993" customHeight="1" x14ac:dyDescent="0.25">
      <c r="B95" s="141"/>
      <c r="C95" s="19" t="s">
        <v>8</v>
      </c>
      <c r="D95" s="69" t="s">
        <v>115</v>
      </c>
      <c r="E95" s="71"/>
      <c r="F95" s="71"/>
      <c r="G95" s="71"/>
      <c r="H95" s="71"/>
      <c r="I95" s="72"/>
      <c r="J95" s="41">
        <v>1</v>
      </c>
      <c r="K95" s="126"/>
      <c r="L95" s="41"/>
      <c r="M95" s="126"/>
      <c r="N95" s="41"/>
      <c r="O95" s="126"/>
      <c r="P95" s="91"/>
    </row>
    <row r="96" spans="2:16" s="7" customFormat="1" ht="9.9499999999999993" customHeight="1" x14ac:dyDescent="0.25">
      <c r="B96" s="141"/>
      <c r="C96" s="19" t="s">
        <v>31</v>
      </c>
      <c r="D96" s="69" t="s">
        <v>116</v>
      </c>
      <c r="E96" s="71"/>
      <c r="F96" s="71"/>
      <c r="G96" s="71"/>
      <c r="H96" s="71"/>
      <c r="I96" s="72"/>
      <c r="J96" s="41">
        <v>1</v>
      </c>
      <c r="K96" s="126"/>
      <c r="L96" s="41"/>
      <c r="M96" s="126"/>
      <c r="N96" s="41"/>
      <c r="O96" s="126"/>
      <c r="P96" s="91"/>
    </row>
    <row r="97" spans="2:16" s="7" customFormat="1" ht="9.9499999999999993" customHeight="1" x14ac:dyDescent="0.25">
      <c r="B97" s="141"/>
      <c r="C97" s="19" t="s">
        <v>28</v>
      </c>
      <c r="D97" s="69" t="s">
        <v>117</v>
      </c>
      <c r="E97" s="71"/>
      <c r="F97" s="71"/>
      <c r="G97" s="71"/>
      <c r="H97" s="71"/>
      <c r="I97" s="72"/>
      <c r="J97" s="41">
        <v>1</v>
      </c>
      <c r="K97" s="126"/>
      <c r="L97" s="41"/>
      <c r="M97" s="126"/>
      <c r="N97" s="41"/>
      <c r="O97" s="126"/>
      <c r="P97" s="91"/>
    </row>
    <row r="98" spans="2:16" s="7" customFormat="1" ht="9.9499999999999993" customHeight="1" x14ac:dyDescent="0.25">
      <c r="B98" s="141"/>
      <c r="C98" s="22" t="s">
        <v>34</v>
      </c>
      <c r="D98" s="65" t="s">
        <v>118</v>
      </c>
      <c r="I98" s="73"/>
      <c r="J98" s="40">
        <v>1</v>
      </c>
      <c r="K98" s="127"/>
      <c r="L98" s="40"/>
      <c r="M98" s="127"/>
      <c r="N98" s="40"/>
      <c r="O98" s="127"/>
      <c r="P98" s="98"/>
    </row>
    <row r="99" spans="2:16" s="7" customFormat="1" ht="9.75" customHeight="1" x14ac:dyDescent="0.25">
      <c r="B99" s="141"/>
      <c r="C99" s="58" t="s">
        <v>109</v>
      </c>
      <c r="D99" s="58"/>
      <c r="E99" s="58"/>
      <c r="F99" s="58"/>
      <c r="G99" s="58"/>
      <c r="H99" s="58"/>
      <c r="I99" s="59"/>
      <c r="J99" s="35"/>
      <c r="K99" s="125">
        <f>J100+J101</f>
        <v>2</v>
      </c>
      <c r="L99" s="35"/>
      <c r="M99" s="125">
        <f>L100+L101</f>
        <v>0</v>
      </c>
      <c r="N99" s="35"/>
      <c r="O99" s="125">
        <f>N100+N101</f>
        <v>0</v>
      </c>
      <c r="P99" s="88"/>
    </row>
    <row r="100" spans="2:16" s="7" customFormat="1" ht="9.9499999999999993" customHeight="1" x14ac:dyDescent="0.25">
      <c r="B100" s="141"/>
      <c r="C100" s="19" t="s">
        <v>7</v>
      </c>
      <c r="D100" s="69" t="s">
        <v>119</v>
      </c>
      <c r="E100" s="71"/>
      <c r="F100" s="71"/>
      <c r="G100" s="71"/>
      <c r="H100" s="71"/>
      <c r="I100" s="72"/>
      <c r="J100" s="40">
        <v>1</v>
      </c>
      <c r="K100" s="126"/>
      <c r="L100" s="40"/>
      <c r="M100" s="126"/>
      <c r="N100" s="40"/>
      <c r="O100" s="126"/>
      <c r="P100" s="101"/>
    </row>
    <row r="101" spans="2:16" s="7" customFormat="1" ht="9.9499999999999993" customHeight="1" x14ac:dyDescent="0.25">
      <c r="B101" s="141"/>
      <c r="C101" s="31" t="s">
        <v>8</v>
      </c>
      <c r="D101" s="66" t="s">
        <v>120</v>
      </c>
      <c r="E101" s="54"/>
      <c r="F101" s="54"/>
      <c r="G101" s="54"/>
      <c r="H101" s="54"/>
      <c r="I101" s="55"/>
      <c r="J101" s="34">
        <v>1</v>
      </c>
      <c r="K101" s="127"/>
      <c r="L101" s="34"/>
      <c r="M101" s="127"/>
      <c r="N101" s="34"/>
      <c r="O101" s="127"/>
      <c r="P101" s="85"/>
    </row>
    <row r="102" spans="2:16" s="7" customFormat="1" ht="9.9499999999999993" customHeight="1" x14ac:dyDescent="0.25">
      <c r="B102" s="141"/>
      <c r="C102" s="67" t="s">
        <v>110</v>
      </c>
      <c r="D102" s="58"/>
      <c r="E102" s="58"/>
      <c r="F102" s="58"/>
      <c r="G102" s="58"/>
      <c r="H102" s="58"/>
      <c r="I102" s="59"/>
      <c r="J102" s="35"/>
      <c r="K102" s="125">
        <f>J103+J104+J105</f>
        <v>5</v>
      </c>
      <c r="L102" s="35"/>
      <c r="M102" s="125">
        <f>L103+L104+L105</f>
        <v>0</v>
      </c>
      <c r="N102" s="35"/>
      <c r="O102" s="125">
        <f>N103+N104+N105</f>
        <v>0</v>
      </c>
      <c r="P102" s="88"/>
    </row>
    <row r="103" spans="2:16" s="7" customFormat="1" ht="9.9499999999999993" customHeight="1" x14ac:dyDescent="0.25">
      <c r="B103" s="141"/>
      <c r="C103" s="22" t="s">
        <v>7</v>
      </c>
      <c r="D103" s="7" t="s">
        <v>121</v>
      </c>
      <c r="I103" s="73"/>
      <c r="J103" s="40">
        <v>1</v>
      </c>
      <c r="K103" s="126"/>
      <c r="L103" s="40"/>
      <c r="M103" s="126"/>
      <c r="N103" s="40"/>
      <c r="O103" s="126"/>
      <c r="P103" s="102"/>
    </row>
    <row r="104" spans="2:16" s="7" customFormat="1" ht="9.9499999999999993" customHeight="1" x14ac:dyDescent="0.25">
      <c r="B104" s="141"/>
      <c r="C104" s="10" t="s">
        <v>8</v>
      </c>
      <c r="D104" s="50" t="s">
        <v>122</v>
      </c>
      <c r="E104" s="50"/>
      <c r="F104" s="50"/>
      <c r="G104" s="50"/>
      <c r="H104" s="50"/>
      <c r="I104" s="51"/>
      <c r="J104" s="70">
        <v>2</v>
      </c>
      <c r="K104" s="126"/>
      <c r="L104" s="70"/>
      <c r="M104" s="126"/>
      <c r="N104" s="70"/>
      <c r="O104" s="126"/>
      <c r="P104" s="103"/>
    </row>
    <row r="105" spans="2:16" s="7" customFormat="1" ht="9.9499999999999993" customHeight="1" x14ac:dyDescent="0.25">
      <c r="B105" s="141"/>
      <c r="C105" s="24" t="s">
        <v>31</v>
      </c>
      <c r="D105" s="25" t="s">
        <v>123</v>
      </c>
      <c r="E105" s="25"/>
      <c r="F105" s="25"/>
      <c r="G105" s="25"/>
      <c r="H105" s="25"/>
      <c r="I105" s="26"/>
      <c r="J105" s="33">
        <v>2</v>
      </c>
      <c r="K105" s="127"/>
      <c r="L105" s="33"/>
      <c r="M105" s="127"/>
      <c r="N105" s="33"/>
      <c r="O105" s="127"/>
      <c r="P105" s="104"/>
    </row>
    <row r="106" spans="2:16" s="7" customFormat="1" ht="9.9499999999999993" customHeight="1" x14ac:dyDescent="0.25">
      <c r="B106" s="141"/>
      <c r="C106" s="68" t="s">
        <v>126</v>
      </c>
      <c r="D106" s="68"/>
      <c r="E106" s="58"/>
      <c r="F106" s="58"/>
      <c r="G106" s="58"/>
      <c r="H106" s="58"/>
      <c r="I106" s="59"/>
      <c r="J106" s="35"/>
      <c r="K106" s="125">
        <f>J107+J108</f>
        <v>2</v>
      </c>
      <c r="L106" s="35"/>
      <c r="M106" s="125">
        <f>L107+L108</f>
        <v>0</v>
      </c>
      <c r="N106" s="35"/>
      <c r="O106" s="125">
        <f>N107+N108</f>
        <v>0</v>
      </c>
      <c r="P106" s="105"/>
    </row>
    <row r="107" spans="2:16" s="7" customFormat="1" ht="9.9499999999999993" customHeight="1" x14ac:dyDescent="0.25">
      <c r="B107" s="141"/>
      <c r="C107" s="19" t="s">
        <v>7</v>
      </c>
      <c r="D107" s="69" t="s">
        <v>124</v>
      </c>
      <c r="E107" s="71"/>
      <c r="F107" s="71"/>
      <c r="G107" s="71"/>
      <c r="H107" s="71"/>
      <c r="I107" s="72"/>
      <c r="J107" s="41">
        <v>1</v>
      </c>
      <c r="K107" s="126"/>
      <c r="L107" s="41"/>
      <c r="M107" s="126"/>
      <c r="N107" s="41"/>
      <c r="O107" s="126"/>
      <c r="P107" s="91"/>
    </row>
    <row r="108" spans="2:16" s="7" customFormat="1" ht="9.9499999999999993" customHeight="1" x14ac:dyDescent="0.25">
      <c r="B108" s="141"/>
      <c r="C108" s="24" t="s">
        <v>8</v>
      </c>
      <c r="D108" s="64" t="s">
        <v>125</v>
      </c>
      <c r="E108" s="25"/>
      <c r="F108" s="25"/>
      <c r="G108" s="25"/>
      <c r="H108" s="25"/>
      <c r="I108" s="26"/>
      <c r="J108" s="33">
        <v>1</v>
      </c>
      <c r="K108" s="127"/>
      <c r="L108" s="33"/>
      <c r="M108" s="127"/>
      <c r="N108" s="33"/>
      <c r="O108" s="127"/>
      <c r="P108" s="98"/>
    </row>
    <row r="109" spans="2:16" s="7" customFormat="1" ht="9.9499999999999993" customHeight="1" x14ac:dyDescent="0.25">
      <c r="B109" s="141"/>
      <c r="C109" s="25" t="s">
        <v>111</v>
      </c>
      <c r="D109" s="25"/>
      <c r="E109" s="25"/>
      <c r="F109" s="25"/>
      <c r="G109" s="25"/>
      <c r="H109" s="25"/>
      <c r="I109" s="26"/>
      <c r="J109" s="128">
        <v>1</v>
      </c>
      <c r="K109" s="129"/>
      <c r="L109" s="128"/>
      <c r="M109" s="129"/>
      <c r="N109" s="128"/>
      <c r="O109" s="129"/>
      <c r="P109" s="93"/>
    </row>
    <row r="110" spans="2:16" s="7" customFormat="1" ht="9.9499999999999993" customHeight="1" x14ac:dyDescent="0.25">
      <c r="B110" s="141"/>
      <c r="C110" s="118" t="s">
        <v>20</v>
      </c>
      <c r="D110" s="118"/>
      <c r="E110" s="118"/>
      <c r="F110" s="118"/>
      <c r="G110" s="118"/>
      <c r="H110" s="118"/>
      <c r="I110" s="119"/>
      <c r="J110" s="123">
        <f>K93+K99+K102+K106+J109</f>
        <v>18</v>
      </c>
      <c r="K110" s="124"/>
      <c r="L110" s="123">
        <f t="shared" ref="L110" si="6">M93+M99+M102+M106+L109</f>
        <v>0</v>
      </c>
      <c r="M110" s="124"/>
      <c r="N110" s="123">
        <f t="shared" ref="N110" si="7">O93+O99+O102+O106+N109</f>
        <v>0</v>
      </c>
      <c r="O110" s="124"/>
      <c r="P110" s="100"/>
    </row>
    <row r="111" spans="2:16" s="7" customFormat="1" ht="9.9499999999999993" customHeight="1" x14ac:dyDescent="0.25">
      <c r="B111" s="141"/>
      <c r="C111" s="114" t="s">
        <v>19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</row>
    <row r="112" spans="2:16" s="7" customFormat="1" ht="9.9499999999999993" customHeight="1" x14ac:dyDescent="0.25">
      <c r="B112" s="141"/>
      <c r="C112" s="47" t="s">
        <v>113</v>
      </c>
      <c r="D112" s="47"/>
      <c r="E112" s="47"/>
      <c r="F112" s="47"/>
      <c r="G112" s="47"/>
      <c r="H112" s="47"/>
      <c r="I112" s="48"/>
      <c r="J112" s="116">
        <v>10</v>
      </c>
      <c r="K112" s="117"/>
      <c r="L112" s="116"/>
      <c r="M112" s="117"/>
      <c r="N112" s="116"/>
      <c r="O112" s="117"/>
      <c r="P112" s="81"/>
    </row>
    <row r="113" spans="2:16" s="7" customFormat="1" ht="9.9499999999999993" customHeight="1" x14ac:dyDescent="0.25">
      <c r="B113" s="141"/>
      <c r="C113" s="118" t="s">
        <v>18</v>
      </c>
      <c r="D113" s="118"/>
      <c r="E113" s="118"/>
      <c r="F113" s="118"/>
      <c r="G113" s="118"/>
      <c r="H113" s="118"/>
      <c r="I113" s="119"/>
      <c r="J113" s="120">
        <f>SUM(J112)</f>
        <v>10</v>
      </c>
      <c r="K113" s="121"/>
      <c r="L113" s="120">
        <f>SUM(L112)</f>
        <v>0</v>
      </c>
      <c r="M113" s="121"/>
      <c r="N113" s="120">
        <f>SUM(N112)</f>
        <v>0</v>
      </c>
      <c r="O113" s="121"/>
      <c r="P113" s="100"/>
    </row>
    <row r="114" spans="2:16" s="7" customFormat="1" ht="9.9499999999999993" customHeight="1" x14ac:dyDescent="0.25">
      <c r="B114" s="141"/>
      <c r="C114" s="114" t="s">
        <v>17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</row>
    <row r="115" spans="2:16" s="7" customFormat="1" ht="9.9499999999999993" customHeight="1" x14ac:dyDescent="0.25">
      <c r="B115" s="141"/>
      <c r="C115" s="47" t="s">
        <v>112</v>
      </c>
      <c r="D115" s="47"/>
      <c r="E115" s="47"/>
      <c r="F115" s="47"/>
      <c r="G115" s="47"/>
      <c r="H115" s="47"/>
      <c r="I115" s="48"/>
      <c r="J115" s="116">
        <v>4</v>
      </c>
      <c r="K115" s="117"/>
      <c r="L115" s="116"/>
      <c r="M115" s="117"/>
      <c r="N115" s="116"/>
      <c r="O115" s="117"/>
      <c r="P115" s="82"/>
    </row>
    <row r="116" spans="2:16" s="7" customFormat="1" ht="9.9499999999999993" customHeight="1" x14ac:dyDescent="0.25">
      <c r="B116" s="141"/>
      <c r="C116" s="118" t="s">
        <v>16</v>
      </c>
      <c r="D116" s="118"/>
      <c r="E116" s="118"/>
      <c r="F116" s="118"/>
      <c r="G116" s="118"/>
      <c r="H116" s="118"/>
      <c r="I116" s="119"/>
      <c r="J116" s="120">
        <f>SUM(J115)</f>
        <v>4</v>
      </c>
      <c r="K116" s="121"/>
      <c r="L116" s="120">
        <f>SUM(L115)</f>
        <v>0</v>
      </c>
      <c r="M116" s="121"/>
      <c r="N116" s="120">
        <f>SUM(N115)</f>
        <v>0</v>
      </c>
      <c r="O116" s="121"/>
      <c r="P116" s="100"/>
    </row>
    <row r="117" spans="2:16" s="7" customFormat="1" ht="9.9499999999999993" customHeight="1" x14ac:dyDescent="0.25">
      <c r="B117" s="142"/>
      <c r="C117" s="122" t="s">
        <v>15</v>
      </c>
      <c r="D117" s="122"/>
      <c r="E117" s="122"/>
      <c r="F117" s="122"/>
      <c r="G117" s="122"/>
      <c r="H117" s="122"/>
      <c r="I117" s="122"/>
      <c r="J117" s="120">
        <f>J61+J91+J110+J113+J116</f>
        <v>94</v>
      </c>
      <c r="K117" s="121"/>
      <c r="L117" s="120">
        <f t="shared" ref="L117" si="8">L61+L91+L110+L113+L116</f>
        <v>0</v>
      </c>
      <c r="M117" s="121"/>
      <c r="N117" s="120">
        <f t="shared" ref="N117" si="9">N61+N91+N110+N113+N116</f>
        <v>0</v>
      </c>
      <c r="O117" s="121"/>
      <c r="P117" s="100"/>
    </row>
    <row r="118" spans="2:16" ht="9.9499999999999993" customHeight="1" x14ac:dyDescent="0.25">
      <c r="B118" s="107" t="s">
        <v>137</v>
      </c>
      <c r="C118" s="108"/>
      <c r="D118" s="108"/>
      <c r="E118" s="108"/>
      <c r="F118" s="108"/>
      <c r="G118" s="108"/>
      <c r="H118" s="108"/>
      <c r="I118" s="109"/>
      <c r="J118" s="110">
        <f>J44+J117</f>
        <v>184</v>
      </c>
      <c r="K118" s="111"/>
      <c r="L118" s="110">
        <f>L44+L117</f>
        <v>0</v>
      </c>
      <c r="M118" s="111"/>
      <c r="N118" s="110">
        <f>N44+N117</f>
        <v>0</v>
      </c>
      <c r="O118" s="111"/>
      <c r="P118" s="106"/>
    </row>
    <row r="121" spans="2:16" s="2" customFormat="1" ht="9.9499999999999993" customHeight="1" x14ac:dyDescent="0.25">
      <c r="B121" s="112" t="s">
        <v>133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P121" s="75" t="s">
        <v>36</v>
      </c>
    </row>
    <row r="122" spans="2:16" s="2" customFormat="1" ht="9.9499999999999993" customHeight="1" x14ac:dyDescent="0.25"/>
    <row r="123" spans="2:16" s="2" customFormat="1" ht="9.9499999999999993" customHeight="1" x14ac:dyDescent="0.25"/>
    <row r="124" spans="2:16" s="2" customFormat="1" ht="9.9499999999999993" customHeight="1" x14ac:dyDescent="0.25"/>
    <row r="125" spans="2:16" s="2" customFormat="1" ht="9.9499999999999993" customHeight="1" x14ac:dyDescent="0.25">
      <c r="B125" s="5"/>
      <c r="C125" s="5"/>
      <c r="D125" s="5"/>
      <c r="E125" s="5"/>
      <c r="F125" s="5"/>
      <c r="I125" s="5"/>
      <c r="J125" s="5"/>
      <c r="K125" s="5"/>
      <c r="P125" s="5"/>
    </row>
    <row r="126" spans="2:16" s="2" customFormat="1" ht="9.9499999999999993" customHeight="1" x14ac:dyDescent="0.25">
      <c r="B126" s="113" t="s">
        <v>37</v>
      </c>
      <c r="C126" s="113"/>
      <c r="D126" s="113"/>
      <c r="E126" s="113"/>
      <c r="F126" s="113"/>
      <c r="G126" s="113"/>
      <c r="I126" s="113" t="s">
        <v>38</v>
      </c>
      <c r="J126" s="113"/>
      <c r="K126" s="113"/>
      <c r="L126" s="113"/>
      <c r="M126" s="113"/>
      <c r="N126" s="75"/>
      <c r="P126" s="80" t="s">
        <v>129</v>
      </c>
    </row>
    <row r="127" spans="2:16" s="2" customFormat="1" ht="9.9499999999999993" customHeight="1" x14ac:dyDescent="0.25">
      <c r="B127" s="112" t="s">
        <v>39</v>
      </c>
      <c r="C127" s="112"/>
      <c r="D127" s="112"/>
      <c r="E127" s="112"/>
      <c r="F127" s="112"/>
      <c r="G127" s="112"/>
      <c r="I127" s="112" t="s">
        <v>40</v>
      </c>
      <c r="J127" s="112"/>
      <c r="K127" s="112"/>
      <c r="L127" s="112"/>
      <c r="M127" s="112"/>
      <c r="P127" s="75" t="s">
        <v>136</v>
      </c>
    </row>
    <row r="128" spans="2:16" s="2" customFormat="1" ht="9.9499999999999993" customHeight="1" x14ac:dyDescent="0.25">
      <c r="E128" s="2" t="s">
        <v>130</v>
      </c>
      <c r="I128" s="112" t="s">
        <v>130</v>
      </c>
      <c r="J128" s="112"/>
      <c r="K128" s="112"/>
      <c r="L128" s="112"/>
      <c r="M128" s="112"/>
      <c r="P128" s="75" t="s">
        <v>130</v>
      </c>
    </row>
    <row r="129" spans="2:16" s="2" customFormat="1" ht="9.9499999999999993" customHeight="1" x14ac:dyDescent="0.25">
      <c r="B129" s="112"/>
      <c r="C129" s="112"/>
      <c r="D129" s="112"/>
      <c r="E129" s="112"/>
      <c r="F129" s="112"/>
      <c r="G129" s="112"/>
    </row>
    <row r="130" spans="2:16" s="2" customFormat="1" ht="9.9499999999999993" customHeight="1" x14ac:dyDescent="0.25">
      <c r="B130" s="112" t="s">
        <v>131</v>
      </c>
      <c r="C130" s="112"/>
      <c r="D130" s="112"/>
      <c r="E130" s="112"/>
      <c r="F130" s="112"/>
      <c r="G130" s="112"/>
      <c r="I130" s="112" t="s">
        <v>131</v>
      </c>
      <c r="J130" s="112"/>
      <c r="K130" s="112"/>
      <c r="L130" s="112"/>
      <c r="M130" s="112"/>
      <c r="P130" s="75" t="s">
        <v>131</v>
      </c>
    </row>
  </sheetData>
  <mergeCells count="175">
    <mergeCell ref="B14:I15"/>
    <mergeCell ref="J14:K15"/>
    <mergeCell ref="L14:M15"/>
    <mergeCell ref="N14:O15"/>
    <mergeCell ref="P14:P15"/>
    <mergeCell ref="B16:P16"/>
    <mergeCell ref="B17:B44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J23:K23"/>
    <mergeCell ref="L23:M23"/>
    <mergeCell ref="N23:O23"/>
    <mergeCell ref="J26:K26"/>
    <mergeCell ref="L26:M26"/>
    <mergeCell ref="N26:O26"/>
    <mergeCell ref="C27:I27"/>
    <mergeCell ref="J27:K27"/>
    <mergeCell ref="L27:M27"/>
    <mergeCell ref="N27:O27"/>
    <mergeCell ref="J28:K28"/>
    <mergeCell ref="L28:M28"/>
    <mergeCell ref="N28:O28"/>
    <mergeCell ref="K29:K30"/>
    <mergeCell ref="M29:M30"/>
    <mergeCell ref="O29:O30"/>
    <mergeCell ref="J33:K33"/>
    <mergeCell ref="L33:M33"/>
    <mergeCell ref="N33:O33"/>
    <mergeCell ref="J34:K34"/>
    <mergeCell ref="L34:M34"/>
    <mergeCell ref="N34:O34"/>
    <mergeCell ref="C31:I31"/>
    <mergeCell ref="J31:K31"/>
    <mergeCell ref="L31:M31"/>
    <mergeCell ref="N31:O31"/>
    <mergeCell ref="J32:K32"/>
    <mergeCell ref="L32:M32"/>
    <mergeCell ref="N32:O32"/>
    <mergeCell ref="K40:K42"/>
    <mergeCell ref="M40:M42"/>
    <mergeCell ref="O40:O42"/>
    <mergeCell ref="J35:K35"/>
    <mergeCell ref="L35:M35"/>
    <mergeCell ref="N35:O35"/>
    <mergeCell ref="K36:K39"/>
    <mergeCell ref="M36:M39"/>
    <mergeCell ref="O36:O39"/>
    <mergeCell ref="J43:K43"/>
    <mergeCell ref="L43:M43"/>
    <mergeCell ref="N43:O43"/>
    <mergeCell ref="C44:I44"/>
    <mergeCell ref="J44:K44"/>
    <mergeCell ref="L44:M44"/>
    <mergeCell ref="N44:O44"/>
    <mergeCell ref="J51:K51"/>
    <mergeCell ref="L51:M51"/>
    <mergeCell ref="N51:O51"/>
    <mergeCell ref="J52:K52"/>
    <mergeCell ref="L52:M52"/>
    <mergeCell ref="N52:O52"/>
    <mergeCell ref="B45:P45"/>
    <mergeCell ref="B46:B117"/>
    <mergeCell ref="C46:P46"/>
    <mergeCell ref="K47:K50"/>
    <mergeCell ref="M47:M50"/>
    <mergeCell ref="O47:O50"/>
    <mergeCell ref="K58:K60"/>
    <mergeCell ref="M58:M60"/>
    <mergeCell ref="O58:O60"/>
    <mergeCell ref="J53:K53"/>
    <mergeCell ref="L53:M53"/>
    <mergeCell ref="N53:O53"/>
    <mergeCell ref="K54:K57"/>
    <mergeCell ref="M54:M57"/>
    <mergeCell ref="O54:O57"/>
    <mergeCell ref="K63:K67"/>
    <mergeCell ref="M63:M67"/>
    <mergeCell ref="O63:O67"/>
    <mergeCell ref="C61:I61"/>
    <mergeCell ref="J61:K61"/>
    <mergeCell ref="L61:M61"/>
    <mergeCell ref="N61:O61"/>
    <mergeCell ref="C62:P62"/>
    <mergeCell ref="K71:K75"/>
    <mergeCell ref="M71:M75"/>
    <mergeCell ref="O71:O75"/>
    <mergeCell ref="K68:K70"/>
    <mergeCell ref="M68:M70"/>
    <mergeCell ref="O68:O70"/>
    <mergeCell ref="J76:K76"/>
    <mergeCell ref="L76:M76"/>
    <mergeCell ref="N76:O76"/>
    <mergeCell ref="K77:K80"/>
    <mergeCell ref="M77:M80"/>
    <mergeCell ref="O77:O80"/>
    <mergeCell ref="K83:K85"/>
    <mergeCell ref="M83:M85"/>
    <mergeCell ref="O83:O85"/>
    <mergeCell ref="J81:K81"/>
    <mergeCell ref="L81:M81"/>
    <mergeCell ref="N81:O81"/>
    <mergeCell ref="J82:K82"/>
    <mergeCell ref="L82:M82"/>
    <mergeCell ref="N82:O82"/>
    <mergeCell ref="C91:I91"/>
    <mergeCell ref="J91:K91"/>
    <mergeCell ref="L91:M91"/>
    <mergeCell ref="N91:O91"/>
    <mergeCell ref="C92:P92"/>
    <mergeCell ref="K86:K90"/>
    <mergeCell ref="M86:M90"/>
    <mergeCell ref="O86:O90"/>
    <mergeCell ref="K99:K101"/>
    <mergeCell ref="M99:M101"/>
    <mergeCell ref="O99:O101"/>
    <mergeCell ref="K93:K98"/>
    <mergeCell ref="M93:M98"/>
    <mergeCell ref="O93:O98"/>
    <mergeCell ref="K106:K108"/>
    <mergeCell ref="M106:M108"/>
    <mergeCell ref="O106:O108"/>
    <mergeCell ref="K102:K105"/>
    <mergeCell ref="M102:M105"/>
    <mergeCell ref="O102:O105"/>
    <mergeCell ref="J109:K109"/>
    <mergeCell ref="L109:M109"/>
    <mergeCell ref="N109:O109"/>
    <mergeCell ref="C110:I110"/>
    <mergeCell ref="J110:K110"/>
    <mergeCell ref="L110:M110"/>
    <mergeCell ref="N110:O110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C114:P114"/>
    <mergeCell ref="J115:K115"/>
    <mergeCell ref="L115:M115"/>
    <mergeCell ref="N115:O115"/>
    <mergeCell ref="C116:I116"/>
    <mergeCell ref="J116:K116"/>
    <mergeCell ref="L116:M116"/>
    <mergeCell ref="N116:O116"/>
    <mergeCell ref="C117:I117"/>
    <mergeCell ref="J117:K117"/>
    <mergeCell ref="L117:M117"/>
    <mergeCell ref="N117:O117"/>
    <mergeCell ref="B118:I118"/>
    <mergeCell ref="J118:K118"/>
    <mergeCell ref="L118:M118"/>
    <mergeCell ref="N118:O118"/>
    <mergeCell ref="B130:G130"/>
    <mergeCell ref="B127:G127"/>
    <mergeCell ref="I127:M127"/>
    <mergeCell ref="B129:G129"/>
    <mergeCell ref="B126:G126"/>
    <mergeCell ref="I126:M126"/>
    <mergeCell ref="I128:M128"/>
    <mergeCell ref="I130:M130"/>
    <mergeCell ref="B121:M121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  <headerFooter>
    <oddHeader>&amp;L&amp;G&amp;C&amp;"-,Italic"GRE-QMS-F27&amp;"-,Bold"&amp;14
RENEWAL 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v2.0 </vt:lpstr>
      <vt:lpstr>'AA - ENRB v2.0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2024-04-16T08:20:47Z</dcterms:modified>
</cp:coreProperties>
</file>